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-my.sharepoint.com/personal/emeline_boulanger_francetravail_fr/Documents/Bureau/NEY/A PUBLIER/LOT 2 ELECTRICITE/"/>
    </mc:Choice>
  </mc:AlternateContent>
  <xr:revisionPtr revIDLastSave="132" documentId="13_ncr:1_{17D0499B-7172-48CE-B3E8-6D37A430D8FD}" xr6:coauthVersionLast="47" xr6:coauthVersionMax="47" xr10:uidLastSave="{DE49216B-EA35-4736-8C28-599BF8336893}"/>
  <bookViews>
    <workbookView xWindow="28680" yWindow="-120" windowWidth="29040" windowHeight="15840" xr2:uid="{C10A239D-26C5-43F5-8156-8D7BAECBD0B2}"/>
  </bookViews>
  <sheets>
    <sheet name="Feuil1" sheetId="1" r:id="rId1"/>
  </sheets>
  <definedNames>
    <definedName name="_xlnm.Print_Titles" localSheetId="0">Feuil1!$1:$1</definedName>
    <definedName name="_xlnm.Print_Area" localSheetId="0">Feuil1!$A$1:$F$394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6" i="1" l="1"/>
  <c r="F384" i="1"/>
  <c r="F378" i="1"/>
  <c r="F374" i="1"/>
  <c r="F373" i="1"/>
  <c r="F369" i="1"/>
  <c r="F368" i="1"/>
  <c r="F363" i="1"/>
  <c r="F364" i="1"/>
  <c r="F362" i="1"/>
  <c r="F357" i="1"/>
  <c r="F358" i="1"/>
  <c r="F356" i="1"/>
  <c r="F351" i="1"/>
  <c r="F352" i="1"/>
  <c r="F350" i="1"/>
  <c r="F345" i="1"/>
  <c r="F346" i="1"/>
  <c r="F344" i="1"/>
  <c r="F338" i="1"/>
  <c r="F336" i="1"/>
  <c r="F334" i="1"/>
  <c r="F329" i="1"/>
  <c r="F330" i="1"/>
  <c r="F328" i="1"/>
  <c r="F325" i="1"/>
  <c r="F322" i="1"/>
  <c r="F317" i="1"/>
  <c r="F318" i="1"/>
  <c r="F316" i="1"/>
  <c r="F311" i="1"/>
  <c r="F312" i="1"/>
  <c r="F310" i="1"/>
  <c r="F305" i="1"/>
  <c r="F306" i="1"/>
  <c r="F304" i="1"/>
  <c r="F299" i="1"/>
  <c r="F300" i="1"/>
  <c r="F298" i="1"/>
  <c r="F293" i="1"/>
  <c r="F294" i="1"/>
  <c r="F292" i="1"/>
  <c r="F284" i="1"/>
  <c r="F285" i="1"/>
  <c r="F283" i="1"/>
  <c r="F278" i="1"/>
  <c r="F279" i="1"/>
  <c r="F277" i="1"/>
  <c r="F272" i="1"/>
  <c r="F273" i="1"/>
  <c r="F271" i="1"/>
  <c r="F266" i="1"/>
  <c r="F267" i="1"/>
  <c r="F265" i="1"/>
  <c r="F260" i="1"/>
  <c r="F261" i="1"/>
  <c r="F259" i="1"/>
  <c r="F256" i="1"/>
  <c r="F253" i="1"/>
  <c r="F250" i="1"/>
  <c r="F246" i="1"/>
  <c r="F245" i="1"/>
  <c r="F241" i="1"/>
  <c r="F236" i="1"/>
  <c r="F237" i="1"/>
  <c r="F235" i="1"/>
  <c r="F230" i="1"/>
  <c r="F231" i="1"/>
  <c r="F229" i="1"/>
  <c r="F221" i="1"/>
  <c r="F222" i="1"/>
  <c r="F223" i="1"/>
  <c r="F224" i="1"/>
  <c r="F225" i="1"/>
  <c r="F220" i="1"/>
  <c r="F215" i="1"/>
  <c r="F216" i="1"/>
  <c r="F214" i="1"/>
  <c r="F206" i="1"/>
  <c r="F207" i="1"/>
  <c r="F205" i="1"/>
  <c r="F200" i="1"/>
  <c r="F201" i="1"/>
  <c r="F199" i="1"/>
  <c r="F194" i="1"/>
  <c r="F195" i="1"/>
  <c r="F193" i="1"/>
  <c r="F188" i="1"/>
  <c r="F189" i="1"/>
  <c r="F187" i="1"/>
  <c r="F182" i="1"/>
  <c r="F183" i="1"/>
  <c r="F181" i="1"/>
  <c r="F177" i="1"/>
  <c r="F176" i="1"/>
  <c r="F175" i="1"/>
  <c r="F172" i="1"/>
  <c r="F167" i="1"/>
  <c r="F168" i="1"/>
  <c r="F166" i="1"/>
  <c r="F161" i="1"/>
  <c r="F162" i="1"/>
  <c r="F160" i="1"/>
  <c r="F157" i="1"/>
  <c r="F155" i="1"/>
  <c r="F153" i="1"/>
  <c r="F151" i="1"/>
  <c r="F147" i="1"/>
  <c r="F146" i="1"/>
  <c r="F145" i="1"/>
  <c r="F142" i="1"/>
  <c r="F136" i="1"/>
  <c r="F135" i="1"/>
  <c r="F134" i="1"/>
  <c r="F130" i="1"/>
  <c r="F129" i="1"/>
  <c r="F128" i="1"/>
  <c r="F125" i="1"/>
  <c r="F122" i="1"/>
  <c r="F117" i="1"/>
  <c r="F118" i="1"/>
  <c r="F116" i="1"/>
  <c r="F111" i="1"/>
  <c r="F112" i="1"/>
  <c r="F110" i="1"/>
  <c r="F105" i="1"/>
  <c r="F106" i="1"/>
  <c r="F104" i="1"/>
  <c r="F99" i="1"/>
  <c r="F100" i="1"/>
  <c r="F98" i="1"/>
  <c r="F93" i="1"/>
  <c r="F94" i="1"/>
  <c r="F92" i="1"/>
  <c r="F88" i="1"/>
  <c r="F87" i="1"/>
  <c r="F82" i="1"/>
  <c r="F83" i="1"/>
  <c r="F81" i="1"/>
  <c r="F76" i="1"/>
  <c r="F77" i="1"/>
  <c r="F75" i="1"/>
  <c r="F70" i="1"/>
  <c r="F71" i="1"/>
  <c r="F69" i="1"/>
  <c r="F65" i="1"/>
  <c r="F64" i="1"/>
  <c r="F59" i="1"/>
  <c r="F60" i="1"/>
  <c r="F58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40" i="1"/>
  <c r="F35" i="1"/>
  <c r="F36" i="1"/>
  <c r="F34" i="1"/>
  <c r="F28" i="1"/>
  <c r="F29" i="1"/>
  <c r="F30" i="1"/>
  <c r="F27" i="1"/>
  <c r="F22" i="1"/>
  <c r="F20" i="1"/>
  <c r="F18" i="1"/>
  <c r="F19" i="1"/>
  <c r="F17" i="1"/>
  <c r="F14" i="1"/>
  <c r="F12" i="1"/>
  <c r="F11" i="1"/>
  <c r="F10" i="1"/>
  <c r="F9" i="1"/>
  <c r="F6" i="1"/>
  <c r="D168" i="1"/>
  <c r="D167" i="1"/>
  <c r="D166" i="1"/>
  <c r="F379" i="1"/>
  <c r="F370" i="1"/>
  <c r="F375" i="1" l="1"/>
  <c r="F388" i="1"/>
  <c r="F359" i="1"/>
  <c r="F78" i="1"/>
  <c r="F184" i="1"/>
  <c r="F353" i="1"/>
  <c r="F301" i="1"/>
  <c r="F262" i="1"/>
  <c r="F365" i="1"/>
  <c r="F238" i="1"/>
  <c r="F331" i="1"/>
  <c r="F319" i="1"/>
  <c r="F347" i="1"/>
  <c r="F307" i="1"/>
  <c r="F242" i="1"/>
  <c r="F313" i="1"/>
  <c r="F247" i="1"/>
  <c r="F274" i="1"/>
  <c r="F268" i="1"/>
  <c r="F226" i="1"/>
  <c r="F295" i="1"/>
  <c r="F286" i="1"/>
  <c r="F119" i="1"/>
  <c r="F280" i="1"/>
  <c r="F208" i="1"/>
  <c r="F202" i="1"/>
  <c r="F196" i="1"/>
  <c r="F61" i="1"/>
  <c r="F190" i="1"/>
  <c r="F232" i="1"/>
  <c r="F217" i="1"/>
  <c r="F66" i="1"/>
  <c r="F148" i="1"/>
  <c r="F178" i="1"/>
  <c r="F137" i="1"/>
  <c r="F163" i="1"/>
  <c r="F169" i="1"/>
  <c r="F131" i="1"/>
  <c r="F101" i="1"/>
  <c r="F84" i="1"/>
  <c r="F95" i="1"/>
  <c r="F107" i="1"/>
  <c r="F89" i="1"/>
  <c r="F113" i="1"/>
  <c r="F72" i="1"/>
  <c r="F55" i="1"/>
  <c r="F210" i="1" l="1"/>
  <c r="F381" i="1"/>
  <c r="F288" i="1"/>
  <c r="F340" i="1"/>
  <c r="F37" i="1"/>
  <c r="F31" i="1"/>
  <c r="F139" i="1" l="1"/>
  <c r="F23" i="1"/>
  <c r="F390" i="1" l="1"/>
  <c r="F391" i="1" s="1"/>
  <c r="F392" i="1" s="1"/>
  <c r="F393" i="1" s="1"/>
</calcChain>
</file>

<file path=xl/sharedStrings.xml><?xml version="1.0" encoding="utf-8"?>
<sst xmlns="http://schemas.openxmlformats.org/spreadsheetml/2006/main" count="654" uniqueCount="266">
  <si>
    <t>N°</t>
  </si>
  <si>
    <t>Désignation</t>
  </si>
  <si>
    <t>Uté</t>
  </si>
  <si>
    <t>Prix
Unitaire</t>
  </si>
  <si>
    <t>Prix
Total</t>
  </si>
  <si>
    <t/>
  </si>
  <si>
    <t>u</t>
  </si>
  <si>
    <t>ml</t>
  </si>
  <si>
    <t>Total  devis H.T</t>
  </si>
  <si>
    <t>T.V.A. 20,00%</t>
  </si>
  <si>
    <t>Total  T.T.C.</t>
  </si>
  <si>
    <t>TRAVAUX PREPARATOIRES</t>
  </si>
  <si>
    <t>ens.</t>
  </si>
  <si>
    <t>Sous-total TRAVAUX PREPARATOIRES</t>
  </si>
  <si>
    <t>Formations</t>
  </si>
  <si>
    <t>DOE</t>
  </si>
  <si>
    <t xml:space="preserve">LOT COURANTS FORTS, COURANTS FAIBLES, ECLAIRAGE, SSI, CONTRÔLE D'ACCES </t>
  </si>
  <si>
    <t>Consignation électrique de la zone chantier</t>
  </si>
  <si>
    <t>Installation de chantier : Coffrets de chantier</t>
  </si>
  <si>
    <t>RDC</t>
  </si>
  <si>
    <t>R+1</t>
  </si>
  <si>
    <t>R+2</t>
  </si>
  <si>
    <t>Installation de chantier : Base vie</t>
  </si>
  <si>
    <t>Installation de chantier : Eclairage provisoire de chantier</t>
  </si>
  <si>
    <t>Réalisation et fourniture des études d'exécution</t>
  </si>
  <si>
    <t>PRESTATIONS COURANTS FORTS</t>
  </si>
  <si>
    <t>Remaniement des tableaux électriques courant normal des plateaux</t>
  </si>
  <si>
    <t>R+2 bureaux</t>
  </si>
  <si>
    <t>R+2 technique</t>
  </si>
  <si>
    <t>Dépose des équipements CFO non conservés</t>
  </si>
  <si>
    <t>1</t>
  </si>
  <si>
    <t>Fourniture, pose et raccordement d'alimentations spécifiques</t>
  </si>
  <si>
    <t>CTA</t>
  </si>
  <si>
    <t>Unités extérieures de climatisation</t>
  </si>
  <si>
    <t>Unités intérieures de climatisation</t>
  </si>
  <si>
    <t>Baie informatique</t>
  </si>
  <si>
    <t>Micro-ondes</t>
  </si>
  <si>
    <t>Frigo</t>
  </si>
  <si>
    <t>Fontaine à eau</t>
  </si>
  <si>
    <t>BECS</t>
  </si>
  <si>
    <t>Vidéoprojecteur</t>
  </si>
  <si>
    <t>Rideau blanc motorisé</t>
  </si>
  <si>
    <t>Contrôle d'accès (UTL)</t>
  </si>
  <si>
    <t>Clapet coupe-feu</t>
  </si>
  <si>
    <t>Registre motorisé ventilation</t>
  </si>
  <si>
    <t>Sonde CO2 ventilation</t>
  </si>
  <si>
    <t>Boitier de sélection VRV CVC</t>
  </si>
  <si>
    <t>Mise en place de goulotte triple compartiments</t>
  </si>
  <si>
    <t>Mise en place de goulotte simple compartiment</t>
  </si>
  <si>
    <t>Fourniture, pose et raccordement de PCN en cloison pour les postes de travail</t>
  </si>
  <si>
    <t>Fourniture, pose et raccordement de PCN en cloison pour les copieurs</t>
  </si>
  <si>
    <t xml:space="preserve">Fourniture, pose et raccordement de PCN ménage en cloison </t>
  </si>
  <si>
    <t>Fourniture, pose et raccordement de PCN en crédence</t>
  </si>
  <si>
    <t>Fourniture, pose et raccordement de PCN en goulotte</t>
  </si>
  <si>
    <t>Mise en place de chemin de câble pour la distribution courant fort et mise à la terre</t>
  </si>
  <si>
    <t>Mise en place de chaussette tressée avec scratch</t>
  </si>
  <si>
    <t>Fourniture, pose et raccordement de nourrice 5 PCN</t>
  </si>
  <si>
    <t>Fourniture et pose de passage de sol</t>
  </si>
  <si>
    <t>Fourniture, pose et raccordement de bandeaux rackables 9 PCN</t>
  </si>
  <si>
    <t>Mise à la terre des baies</t>
  </si>
  <si>
    <t>Fourniture, pose et raccordement d'écran motorisé</t>
  </si>
  <si>
    <t>Elite Screens série Saker Tab-Tension SKT100XHW2-E10 ou équivalent</t>
  </si>
  <si>
    <t>Elite Screens série Saker Tab-Tension SKT120XHW2-E10 ou équivalent</t>
  </si>
  <si>
    <t>Elite Screens série Saker Tab-Tension SKT150XHW2-E10 ou équivalent</t>
  </si>
  <si>
    <t>Fourniture, pose et raccordement de vidéoprojecteur</t>
  </si>
  <si>
    <t>EPSON Série EB-L420U ou équivalent</t>
  </si>
  <si>
    <t>EPSON Série EB-L520U ou équivalent</t>
  </si>
  <si>
    <t>EPSON Série EB-L730U ou équivalent</t>
  </si>
  <si>
    <t>Sous-total PRESTATIONS COURANTS FORTS</t>
  </si>
  <si>
    <t>PRESTATIONS COURANTS FAIBLES</t>
  </si>
  <si>
    <t>Repérage, test et recette après interventions, certifications</t>
  </si>
  <si>
    <t>Dépose des équipements CFA non conservés</t>
  </si>
  <si>
    <t>Fourniture, pose et raccordement de baies serveurs 800 x 1000 42U</t>
  </si>
  <si>
    <t>Fourniture, pose et raccordement de bandeau de brassage</t>
  </si>
  <si>
    <t>Mise en place de tiroir optique</t>
  </si>
  <si>
    <t>Mise en place de jarretière optique</t>
  </si>
  <si>
    <t>Mise en place de chemin de câble pour la distribution courant faible</t>
  </si>
  <si>
    <t>Fourniture, pose et raccordement de RJ45 en goulotte</t>
  </si>
  <si>
    <t>Fourniture, pose et raccordement de prises murales 2 RJ45 pour les copieurs</t>
  </si>
  <si>
    <t>Fourniture, pose et raccordement des attentes WIFI</t>
  </si>
  <si>
    <t>Pose et raccordement des bornes WIFI</t>
  </si>
  <si>
    <t>Fourniture, pose et raccordement de liaison HDMI 2.0 male/male</t>
  </si>
  <si>
    <t>Mise en place de prise HDMI 2.0 femelle/femelle</t>
  </si>
  <si>
    <t>Sous-total PRESTATIONS COURANTS FAIBLES</t>
  </si>
  <si>
    <t>PRESTATIONS ECLAIRAGE</t>
  </si>
  <si>
    <t>Dépose des équipements d'éclairage non conservés</t>
  </si>
  <si>
    <t>Fourniture, pose et raccordement de dalle LED 600 x 600 DALI</t>
  </si>
  <si>
    <t>Fourniture, pose et raccordement de downlight linéaire LED DALI</t>
  </si>
  <si>
    <t>Fourniture, pose et raccordement de suspension LED DALI</t>
  </si>
  <si>
    <t>Fourniture, pose et raccordement de suspension composition accueil</t>
  </si>
  <si>
    <t>Fourniture, pose et raccordement de Linear Diffuser composition couloir</t>
  </si>
  <si>
    <t>Fourniture, pose et raccordement de suspension composition escalier</t>
  </si>
  <si>
    <t>RDC / R+1 / R+2</t>
  </si>
  <si>
    <t>Asservissement du circuit d'éclairage et adressage des luminaires</t>
  </si>
  <si>
    <t>Mise en place de détecteur de présence et de luminosité</t>
  </si>
  <si>
    <t>Fourniture, pose et raccordement de bouton poussoir</t>
  </si>
  <si>
    <t>Fourniture, pose et raccordement de BAES drapeaux et étiquetage</t>
  </si>
  <si>
    <t>PRESTATIONS SSI</t>
  </si>
  <si>
    <t>Remaniement de détecteurs automatiques optiques</t>
  </si>
  <si>
    <t>Fourniture, pose et raccordement de détecteurs automatiques optiques complémentaires</t>
  </si>
  <si>
    <t>Dépose de diffuseur sonore existant</t>
  </si>
  <si>
    <t>Fourniture, pose et raccordement de duffiseur sonore et lumineux</t>
  </si>
  <si>
    <t>Fourniture, pose et raccordement d'indicateur d'action</t>
  </si>
  <si>
    <t>Remaniement de déclencheur manuel rouge</t>
  </si>
  <si>
    <t>Fourniture, pose et raccordement de déclencheur manuel rouge</t>
  </si>
  <si>
    <t>Mise en place de chemin de câble pour la distribution SSI et mise à la terre</t>
  </si>
  <si>
    <t>Raccordement et asservissement des portes motorisées DAS</t>
  </si>
  <si>
    <t>Reparamétrage CMSI</t>
  </si>
  <si>
    <t>Tests et programmation SSI</t>
  </si>
  <si>
    <t>Sous-total PRESTATIONS SSI</t>
  </si>
  <si>
    <t xml:space="preserve">PRESTATIONS CONTRÔLE D'ACCES </t>
  </si>
  <si>
    <t>Mise en place de fourreaux vides aiguillés en cloison</t>
  </si>
  <si>
    <t>Fourniture, pose et raccordement de DCMIS</t>
  </si>
  <si>
    <t>Fourniture, pose et raccordement de bouton poussoir de sortie</t>
  </si>
  <si>
    <t>Sous-total PRESTATIONS CONTRÔLE D'ACCES</t>
  </si>
  <si>
    <t>DOE, FORMATIONS</t>
  </si>
  <si>
    <t>Sous-total DOE, FORMATIONS</t>
  </si>
  <si>
    <t>Fourniture, pose et raccordement de spot LED downlight en faux-plafond</t>
  </si>
  <si>
    <t>Fourniture, pose et raccordement de spot LED downlight suspendu</t>
  </si>
  <si>
    <t>RDC : en faux-plafond</t>
  </si>
  <si>
    <t>RDC : suspendu</t>
  </si>
  <si>
    <t>R+1 : en faux-plafond</t>
  </si>
  <si>
    <t>R+1 : suspendu</t>
  </si>
  <si>
    <t>R+2 : en faux-plafond</t>
  </si>
  <si>
    <t>R+2 : suspendu</t>
  </si>
  <si>
    <t>Pyramyd LFO</t>
  </si>
  <si>
    <t>Pyramyd Deco 5</t>
  </si>
  <si>
    <t>Pyramyd Deco 8</t>
  </si>
  <si>
    <t>3.1.1</t>
  </si>
  <si>
    <t>3.1.2</t>
  </si>
  <si>
    <t>3.1</t>
  </si>
  <si>
    <t>.1.3</t>
  </si>
  <si>
    <t>3.1.4</t>
  </si>
  <si>
    <t>Sous-total 3.1.2</t>
  </si>
  <si>
    <t>Sous-total 3.1.4</t>
  </si>
  <si>
    <t>3.1.5</t>
  </si>
  <si>
    <t>3.2</t>
  </si>
  <si>
    <t>3.2.1</t>
  </si>
  <si>
    <t>Sous-total 3.2.1</t>
  </si>
  <si>
    <t>3.2.2</t>
  </si>
  <si>
    <t>Sous-total 3.2.2</t>
  </si>
  <si>
    <t>3.2.3</t>
  </si>
  <si>
    <t>Sous-total 3.2.3</t>
  </si>
  <si>
    <t>3.2.4</t>
  </si>
  <si>
    <t>Sous-total 3.2.4</t>
  </si>
  <si>
    <t>3.2.5</t>
  </si>
  <si>
    <t>Sous-total 3.2.5</t>
  </si>
  <si>
    <t>3.2.6</t>
  </si>
  <si>
    <t>Sous-total 3.2.6</t>
  </si>
  <si>
    <t>3.2.7</t>
  </si>
  <si>
    <t>Sous-total 3.2.7</t>
  </si>
  <si>
    <t>3.2.8</t>
  </si>
  <si>
    <t>Sous-total 3.2.8</t>
  </si>
  <si>
    <t>3.2.9</t>
  </si>
  <si>
    <t>Sous-total 3.2.9</t>
  </si>
  <si>
    <t>3.2.10</t>
  </si>
  <si>
    <t>Sous-total 3.2.10</t>
  </si>
  <si>
    <t>3.2.11</t>
  </si>
  <si>
    <t>Sous-total 3.2.11</t>
  </si>
  <si>
    <t>3.2.12</t>
  </si>
  <si>
    <t>Sous-total 3.2.12</t>
  </si>
  <si>
    <t>3.2.13</t>
  </si>
  <si>
    <t>Sous-total 3.2.13</t>
  </si>
  <si>
    <t>3.2.14</t>
  </si>
  <si>
    <t>Sous-total 3.2.14</t>
  </si>
  <si>
    <t>3.2.15</t>
  </si>
  <si>
    <t>3.2.16</t>
  </si>
  <si>
    <t>3.2.17</t>
  </si>
  <si>
    <t>Sous-total 3.2.17</t>
  </si>
  <si>
    <t>3.2.18</t>
  </si>
  <si>
    <t>Sous-total 3.2.18</t>
  </si>
  <si>
    <t>3.3</t>
  </si>
  <si>
    <t>3.3.1</t>
  </si>
  <si>
    <t>3.3.2</t>
  </si>
  <si>
    <t>Sous-total 3.3.2</t>
  </si>
  <si>
    <t>3.3.3</t>
  </si>
  <si>
    <t>3.3.4</t>
  </si>
  <si>
    <t>3.3.5</t>
  </si>
  <si>
    <t>3.3.6</t>
  </si>
  <si>
    <t>3.3.7</t>
  </si>
  <si>
    <t>Sous-total 3.3.7</t>
  </si>
  <si>
    <t>3.3.8</t>
  </si>
  <si>
    <t>Sous-total 3.3.8</t>
  </si>
  <si>
    <t>3.3.10</t>
  </si>
  <si>
    <t>3.3.11</t>
  </si>
  <si>
    <t>Sous-total 3.3.11</t>
  </si>
  <si>
    <t>3.3.12</t>
  </si>
  <si>
    <t>Sous-total 3.3.12</t>
  </si>
  <si>
    <t>3.3.13</t>
  </si>
  <si>
    <t>Sous-total 3.3.13</t>
  </si>
  <si>
    <t>3.3.14</t>
  </si>
  <si>
    <t>Sous-total 3.3.14</t>
  </si>
  <si>
    <t>3.3.15</t>
  </si>
  <si>
    <t>Sous-total 3.3.15</t>
  </si>
  <si>
    <t>Sous-total 3.3.16</t>
  </si>
  <si>
    <t>3.4</t>
  </si>
  <si>
    <t>Sous-total 3.4.1</t>
  </si>
  <si>
    <t>3.4.1</t>
  </si>
  <si>
    <t>3.4.2</t>
  </si>
  <si>
    <t>Sous-total 3.4.2</t>
  </si>
  <si>
    <t>3.4.3</t>
  </si>
  <si>
    <t>Sous-total 3.4.3</t>
  </si>
  <si>
    <t>3.4.4</t>
  </si>
  <si>
    <t>Sous-total 3.4.4</t>
  </si>
  <si>
    <t>3.4.5</t>
  </si>
  <si>
    <t>Sous-total 3.4.5</t>
  </si>
  <si>
    <t>3.4.6</t>
  </si>
  <si>
    <t>Sous-total 3.4.6</t>
  </si>
  <si>
    <t>3.4.7</t>
  </si>
  <si>
    <t>3.4.8</t>
  </si>
  <si>
    <t>3.4.9</t>
  </si>
  <si>
    <t>3.4.10</t>
  </si>
  <si>
    <t>Sous-total 3.4.10</t>
  </si>
  <si>
    <t>3.4.11</t>
  </si>
  <si>
    <t>Sous-total 3.4.11</t>
  </si>
  <si>
    <t>3.4.12</t>
  </si>
  <si>
    <t>Sous-total 3.4.12</t>
  </si>
  <si>
    <t>3.4.13</t>
  </si>
  <si>
    <t>Sous-total 3.4.13</t>
  </si>
  <si>
    <t>3.4.14</t>
  </si>
  <si>
    <t>Sous-total 3.4.14</t>
  </si>
  <si>
    <t>3.5</t>
  </si>
  <si>
    <t>3.5.1</t>
  </si>
  <si>
    <t>Sous-total 3.5.1</t>
  </si>
  <si>
    <t>3.5.2</t>
  </si>
  <si>
    <t>Sous-total 3.5.2</t>
  </si>
  <si>
    <t>3.5.3</t>
  </si>
  <si>
    <t>Sous-total 3.5.3</t>
  </si>
  <si>
    <t>3.5.4</t>
  </si>
  <si>
    <t>Sous-total 3.5.4</t>
  </si>
  <si>
    <t>3.5.5</t>
  </si>
  <si>
    <t>Sous-total 3.5.5</t>
  </si>
  <si>
    <t>3.5.6</t>
  </si>
  <si>
    <t>3.5.7</t>
  </si>
  <si>
    <t>3.5.8</t>
  </si>
  <si>
    <t>Sous-total 3.5.8</t>
  </si>
  <si>
    <t>3.5.9</t>
  </si>
  <si>
    <t>3.5.10</t>
  </si>
  <si>
    <t>3.5.11</t>
  </si>
  <si>
    <t>3.6</t>
  </si>
  <si>
    <t>3.6.1</t>
  </si>
  <si>
    <t>Sous-total 3.6.1</t>
  </si>
  <si>
    <t>3.6.2</t>
  </si>
  <si>
    <t>Sous-total 3.6.2</t>
  </si>
  <si>
    <t>3.6.3</t>
  </si>
  <si>
    <t>Sous-total 3.6.3</t>
  </si>
  <si>
    <t>3.6.4</t>
  </si>
  <si>
    <t>Sous-total 3.6.4</t>
  </si>
  <si>
    <t>3.7</t>
  </si>
  <si>
    <t>3.7.1</t>
  </si>
  <si>
    <t>3.7.2</t>
  </si>
  <si>
    <t>Raccordement électrique des organes de verrouillage de contrôle d'accès</t>
  </si>
  <si>
    <t>3.6.5</t>
  </si>
  <si>
    <t>Fourniture, pose et raccordement de gâche électrique sur porte existante</t>
  </si>
  <si>
    <t>3.6.6</t>
  </si>
  <si>
    <t>Fourniture, pose et raccordement de demi-bandeau ventouse 300 kg sur porte existante</t>
  </si>
  <si>
    <t>3.6.7</t>
  </si>
  <si>
    <t>Fourniture, pose et raccordement de bandeau ventouse 600 kg sur porte existante</t>
  </si>
  <si>
    <t xml:space="preserve">Sous-total PRESTATIONS ECLAIRAGE </t>
  </si>
  <si>
    <t>Fourniture, pose et raccordement de luminaires encastrés pour la grande salle de formation au RDC</t>
  </si>
  <si>
    <t xml:space="preserve">Sous-total LOT COURANTS FORTS, COURANTS FAIBLES, ECLAIRAGE, SSI, CONTRÔLE D'ACCES </t>
  </si>
  <si>
    <t>Fourniture, pose et raccordement des nourrices 1RJ45 et liaisons F/FTP catégorie 6a pour les postes de travail</t>
  </si>
  <si>
    <t>3.3.9</t>
  </si>
  <si>
    <t>Fourniture, pose et raccordement de RJ45 en cloison et liaisons F/FTP catégorie 6a pour les postes PILA</t>
  </si>
  <si>
    <t>6</t>
  </si>
  <si>
    <t>Quantité MOE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</si>
</sst>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;\-General;;@"/>
    <numFmt numFmtId="165" formatCode="#,##0.00[$ €];\-#,##0.00[$ €];;@"/>
    <numFmt numFmtId="166" formatCode="_-* #,##0.00\ _F_-;\-* #,##0.00\ _F_-;_-* &quot;-&quot;??\ _F_-;_-@_-"/>
  </numFmts>
  <fonts count="13" x14ac:knownFonts="1">
    <font>
      <sz val="11"/>
      <color theme="1"/>
      <name val="Aptos Narrow"/>
      <family val="2"/>
      <scheme val="minor"/>
    </font>
    <font>
      <b/>
      <sz val="10"/>
      <color rgb="FFFDFD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13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0"/>
      <name val="Arial"/>
      <family val="2"/>
    </font>
    <font>
      <sz val="8"/>
      <name val="Aptos Narrow"/>
      <family val="2"/>
      <scheme val="minor"/>
    </font>
    <font>
      <i/>
      <sz val="10"/>
      <color theme="1"/>
      <name val="Arial"/>
      <family val="2"/>
    </font>
    <font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rgb="FFFFFFF4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medium">
        <color indexed="64"/>
      </left>
      <right/>
      <top/>
      <bottom/>
      <diagonal/>
    </border>
    <border>
      <left style="thin">
        <color rgb="FFC0C0C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C0C0C0"/>
      </bottom>
      <diagonal/>
    </border>
    <border>
      <left style="thin">
        <color rgb="FFC0C0C0"/>
      </left>
      <right/>
      <top style="medium">
        <color indexed="64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5">
    <xf numFmtId="0" fontId="0" fillId="0" borderId="0"/>
    <xf numFmtId="0" fontId="8" fillId="0" borderId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164" fontId="5" fillId="0" borderId="1" xfId="0" quotePrefix="1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top"/>
    </xf>
    <xf numFmtId="164" fontId="6" fillId="0" borderId="3" xfId="0" quotePrefix="1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right" vertical="top"/>
    </xf>
    <xf numFmtId="164" fontId="4" fillId="0" borderId="1" xfId="0" quotePrefix="1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/>
    </xf>
    <xf numFmtId="164" fontId="7" fillId="0" borderId="1" xfId="0" quotePrefix="1" applyNumberFormat="1" applyFont="1" applyBorder="1" applyAlignment="1">
      <alignment horizontal="left" vertical="top" wrapText="1"/>
    </xf>
    <xf numFmtId="164" fontId="7" fillId="0" borderId="3" xfId="0" quotePrefix="1" applyNumberFormat="1" applyFont="1" applyBorder="1" applyAlignment="1">
      <alignment horizontal="left" vertical="top" wrapText="1"/>
    </xf>
    <xf numFmtId="164" fontId="7" fillId="0" borderId="2" xfId="0" quotePrefix="1" applyNumberFormat="1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right" vertical="top"/>
    </xf>
    <xf numFmtId="164" fontId="2" fillId="0" borderId="1" xfId="0" quotePrefix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164" fontId="3" fillId="0" borderId="4" xfId="0" quotePrefix="1" applyNumberFormat="1" applyFont="1" applyBorder="1" applyAlignment="1">
      <alignment horizontal="left" vertical="top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right" vertical="top"/>
    </xf>
    <xf numFmtId="164" fontId="3" fillId="0" borderId="3" xfId="0" quotePrefix="1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/>
    </xf>
    <xf numFmtId="165" fontId="2" fillId="0" borderId="9" xfId="0" applyNumberFormat="1" applyFont="1" applyBorder="1" applyAlignment="1">
      <alignment horizontal="right" vertical="top"/>
    </xf>
    <xf numFmtId="164" fontId="4" fillId="0" borderId="1" xfId="0" quotePrefix="1" applyNumberFormat="1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left" vertical="top"/>
    </xf>
    <xf numFmtId="165" fontId="4" fillId="0" borderId="10" xfId="0" applyNumberFormat="1" applyFont="1" applyBorder="1" applyAlignment="1">
      <alignment horizontal="right" vertical="top"/>
    </xf>
    <xf numFmtId="164" fontId="3" fillId="0" borderId="1" xfId="0" quotePrefix="1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165" fontId="3" fillId="0" borderId="10" xfId="0" applyNumberFormat="1" applyFont="1" applyBorder="1" applyAlignment="1">
      <alignment horizontal="right" vertical="top"/>
    </xf>
    <xf numFmtId="164" fontId="2" fillId="0" borderId="1" xfId="0" quotePrefix="1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0" xfId="0" applyNumberFormat="1" applyFont="1" applyBorder="1" applyAlignment="1">
      <alignment horizontal="right" vertical="top"/>
    </xf>
    <xf numFmtId="164" fontId="3" fillId="0" borderId="3" xfId="0" quotePrefix="1" applyNumberFormat="1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right" vertical="top"/>
    </xf>
    <xf numFmtId="165" fontId="3" fillId="0" borderId="11" xfId="0" applyNumberFormat="1" applyFont="1" applyBorder="1" applyAlignment="1">
      <alignment horizontal="right" vertical="top"/>
    </xf>
    <xf numFmtId="165" fontId="3" fillId="3" borderId="10" xfId="0" applyNumberFormat="1" applyFont="1" applyFill="1" applyBorder="1" applyAlignment="1">
      <alignment horizontal="right" vertical="top"/>
    </xf>
    <xf numFmtId="164" fontId="3" fillId="0" borderId="2" xfId="0" quotePrefix="1" applyNumberFormat="1" applyFont="1" applyBorder="1" applyAlignment="1">
      <alignment horizontal="left" vertical="top"/>
    </xf>
    <xf numFmtId="164" fontId="7" fillId="0" borderId="2" xfId="0" applyNumberFormat="1" applyFont="1" applyBorder="1" applyAlignment="1">
      <alignment horizontal="left" vertical="top"/>
    </xf>
    <xf numFmtId="165" fontId="3" fillId="4" borderId="11" xfId="0" applyNumberFormat="1" applyFont="1" applyFill="1" applyBorder="1" applyAlignment="1">
      <alignment horizontal="right" vertical="top"/>
    </xf>
    <xf numFmtId="165" fontId="3" fillId="3" borderId="9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164" fontId="11" fillId="0" borderId="1" xfId="0" quotePrefix="1" applyNumberFormat="1" applyFont="1" applyBorder="1" applyAlignment="1">
      <alignment horizontal="left" vertical="top" wrapText="1" indent="1"/>
    </xf>
    <xf numFmtId="164" fontId="12" fillId="0" borderId="1" xfId="0" quotePrefix="1" applyNumberFormat="1" applyFont="1" applyBorder="1" applyAlignment="1">
      <alignment horizontal="left" vertical="top" wrapText="1" indent="1"/>
    </xf>
    <xf numFmtId="0" fontId="3" fillId="0" borderId="3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164" fontId="0" fillId="0" borderId="0" xfId="0" applyNumberFormat="1"/>
  </cellXfs>
  <cellStyles count="5">
    <cellStyle name="Milliers 2" xfId="3" xr:uid="{8FB42BCC-F35D-40C4-8DB0-0016E4D98146}"/>
    <cellStyle name="Milliers 3" xfId="2" xr:uid="{E5C80D7E-35AA-43C6-BB62-E933BC0E29DD}"/>
    <cellStyle name="Normal" xfId="0" builtinId="0"/>
    <cellStyle name="Normal 2" xfId="4" xr:uid="{4A01E3F8-14D1-42FF-8ACB-1E91E5A8A205}"/>
    <cellStyle name="Normal 3" xfId="1" xr:uid="{6580E88C-75AF-4FC7-B7E4-0C1C9B00A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0615-7951-44D7-86F5-7E3A64A86736}">
  <sheetPr>
    <pageSetUpPr fitToPage="1"/>
  </sheetPr>
  <dimension ref="A1:G393"/>
  <sheetViews>
    <sheetView tabSelected="1" view="pageBreakPreview" zoomScale="130" zoomScaleNormal="100" zoomScaleSheetLayoutView="130" workbookViewId="0">
      <pane ySplit="1" topLeftCell="A375" activePane="bottomLeft" state="frozenSplit"/>
      <selection pane="bottomLeft" activeCell="F387" sqref="F387"/>
    </sheetView>
  </sheetViews>
  <sheetFormatPr baseColWidth="10" defaultRowHeight="15" x14ac:dyDescent="0.25"/>
  <cols>
    <col min="1" max="1" width="6.5703125" customWidth="1"/>
    <col min="2" max="2" width="55.7109375" customWidth="1"/>
    <col min="3" max="3" width="7.5703125" style="13" customWidth="1"/>
    <col min="4" max="4" width="9" style="13" customWidth="1"/>
    <col min="5" max="5" width="12.5703125" customWidth="1"/>
    <col min="6" max="6" width="15.5703125" customWidth="1"/>
  </cols>
  <sheetData>
    <row r="1" spans="1:6" ht="25.5" x14ac:dyDescent="0.25">
      <c r="A1" s="15" t="s">
        <v>0</v>
      </c>
      <c r="B1" s="16" t="s">
        <v>1</v>
      </c>
      <c r="C1" s="16" t="s">
        <v>2</v>
      </c>
      <c r="D1" s="16" t="s">
        <v>265</v>
      </c>
      <c r="E1" s="16" t="s">
        <v>3</v>
      </c>
      <c r="F1" s="17" t="s">
        <v>4</v>
      </c>
    </row>
    <row r="2" spans="1:6" x14ac:dyDescent="0.25">
      <c r="A2" s="14" t="s">
        <v>5</v>
      </c>
      <c r="B2" s="1" t="s">
        <v>5</v>
      </c>
      <c r="C2" s="11" t="s">
        <v>5</v>
      </c>
      <c r="D2" s="12">
        <v>0</v>
      </c>
      <c r="E2" s="2"/>
      <c r="F2" s="18"/>
    </row>
    <row r="3" spans="1:6" ht="33" x14ac:dyDescent="0.25">
      <c r="A3" s="42">
        <v>2</v>
      </c>
      <c r="B3" s="3" t="s">
        <v>16</v>
      </c>
      <c r="C3" s="20"/>
      <c r="D3" s="20"/>
      <c r="E3" s="4"/>
      <c r="F3" s="21"/>
    </row>
    <row r="4" spans="1:6" x14ac:dyDescent="0.25">
      <c r="A4" s="22" t="s">
        <v>5</v>
      </c>
      <c r="B4" s="5" t="s">
        <v>5</v>
      </c>
      <c r="C4" s="22" t="s">
        <v>5</v>
      </c>
      <c r="D4" s="23">
        <v>0</v>
      </c>
      <c r="E4" s="6"/>
      <c r="F4" s="24"/>
    </row>
    <row r="5" spans="1:6" x14ac:dyDescent="0.25">
      <c r="A5" s="25" t="s">
        <v>130</v>
      </c>
      <c r="B5" s="7" t="s">
        <v>11</v>
      </c>
      <c r="C5" s="26"/>
      <c r="D5" s="26"/>
      <c r="E5" s="2"/>
      <c r="F5" s="27"/>
    </row>
    <row r="6" spans="1:6" x14ac:dyDescent="0.25">
      <c r="A6" s="28" t="s">
        <v>128</v>
      </c>
      <c r="B6" s="41" t="s">
        <v>17</v>
      </c>
      <c r="C6" s="28" t="s">
        <v>12</v>
      </c>
      <c r="D6" s="39">
        <v>1</v>
      </c>
      <c r="E6" s="2"/>
      <c r="F6" s="30">
        <f>ROUND(D6*E6,2)</f>
        <v>0</v>
      </c>
    </row>
    <row r="7" spans="1:6" ht="7.15" customHeight="1" x14ac:dyDescent="0.25">
      <c r="A7" s="28"/>
      <c r="B7" s="41"/>
      <c r="C7" s="28"/>
      <c r="D7" s="39"/>
      <c r="E7" s="2"/>
      <c r="F7" s="30"/>
    </row>
    <row r="8" spans="1:6" x14ac:dyDescent="0.25">
      <c r="A8" s="28" t="s">
        <v>129</v>
      </c>
      <c r="B8" s="41" t="s">
        <v>18</v>
      </c>
      <c r="C8" s="28"/>
      <c r="D8" s="39"/>
      <c r="E8" s="2"/>
      <c r="F8" s="30"/>
    </row>
    <row r="9" spans="1:6" x14ac:dyDescent="0.25">
      <c r="A9" s="28"/>
      <c r="B9" s="40" t="s">
        <v>19</v>
      </c>
      <c r="C9" s="28" t="s">
        <v>6</v>
      </c>
      <c r="D9" s="39">
        <v>2</v>
      </c>
      <c r="E9" s="2"/>
      <c r="F9" s="30">
        <f>ROUND(D9*E9,2)</f>
        <v>0</v>
      </c>
    </row>
    <row r="10" spans="1:6" x14ac:dyDescent="0.25">
      <c r="A10" s="28"/>
      <c r="B10" s="40" t="s">
        <v>20</v>
      </c>
      <c r="C10" s="28" t="s">
        <v>6</v>
      </c>
      <c r="D10" s="39">
        <v>2</v>
      </c>
      <c r="E10" s="2"/>
      <c r="F10" s="30">
        <f t="shared" ref="F10:F11" si="0">ROUND(D10*E10,2)</f>
        <v>0</v>
      </c>
    </row>
    <row r="11" spans="1:6" x14ac:dyDescent="0.25">
      <c r="A11" s="28"/>
      <c r="B11" s="40" t="s">
        <v>21</v>
      </c>
      <c r="C11" s="28" t="s">
        <v>6</v>
      </c>
      <c r="D11" s="39">
        <v>2</v>
      </c>
      <c r="E11" s="2"/>
      <c r="F11" s="30">
        <f>ROUND(D11*E11,2)</f>
        <v>0</v>
      </c>
    </row>
    <row r="12" spans="1:6" x14ac:dyDescent="0.25">
      <c r="A12" s="31" t="s">
        <v>5</v>
      </c>
      <c r="B12" s="19" t="s">
        <v>133</v>
      </c>
      <c r="C12" s="28"/>
      <c r="D12" s="32"/>
      <c r="E12" s="4"/>
      <c r="F12" s="33">
        <f>SUM(F9:F11)</f>
        <v>0</v>
      </c>
    </row>
    <row r="13" spans="1:6" ht="7.15" customHeight="1" x14ac:dyDescent="0.25">
      <c r="A13" s="28"/>
      <c r="B13" s="41"/>
      <c r="C13" s="28"/>
      <c r="D13" s="39"/>
      <c r="E13" s="2"/>
      <c r="F13" s="30"/>
    </row>
    <row r="14" spans="1:6" x14ac:dyDescent="0.25">
      <c r="A14" s="28" t="s">
        <v>131</v>
      </c>
      <c r="B14" s="41" t="s">
        <v>22</v>
      </c>
      <c r="C14" s="28" t="s">
        <v>12</v>
      </c>
      <c r="D14" s="39">
        <v>1</v>
      </c>
      <c r="E14" s="2"/>
      <c r="F14" s="30">
        <f>ROUND(D14*E14,2)</f>
        <v>0</v>
      </c>
    </row>
    <row r="15" spans="1:6" ht="7.15" customHeight="1" x14ac:dyDescent="0.25">
      <c r="A15" s="28"/>
      <c r="B15" s="41"/>
      <c r="C15" s="28"/>
      <c r="D15" s="39"/>
      <c r="E15" s="2"/>
      <c r="F15" s="30"/>
    </row>
    <row r="16" spans="1:6" x14ac:dyDescent="0.25">
      <c r="A16" s="28" t="s">
        <v>132</v>
      </c>
      <c r="B16" s="41" t="s">
        <v>23</v>
      </c>
      <c r="C16" s="28"/>
      <c r="D16" s="39"/>
      <c r="E16" s="2"/>
      <c r="F16" s="30"/>
    </row>
    <row r="17" spans="1:6" x14ac:dyDescent="0.25">
      <c r="A17" s="28"/>
      <c r="B17" s="40" t="s">
        <v>19</v>
      </c>
      <c r="C17" s="28" t="s">
        <v>12</v>
      </c>
      <c r="D17" s="39">
        <v>1</v>
      </c>
      <c r="E17" s="2"/>
      <c r="F17" s="30">
        <f>ROUND(D17*E17,2)</f>
        <v>0</v>
      </c>
    </row>
    <row r="18" spans="1:6" x14ac:dyDescent="0.25">
      <c r="A18" s="28"/>
      <c r="B18" s="40" t="s">
        <v>20</v>
      </c>
      <c r="C18" s="28" t="s">
        <v>12</v>
      </c>
      <c r="D18" s="39">
        <v>1</v>
      </c>
      <c r="E18" s="2"/>
      <c r="F18" s="30">
        <f t="shared" ref="F18:F19" si="1">ROUND(D18*E18,2)</f>
        <v>0</v>
      </c>
    </row>
    <row r="19" spans="1:6" x14ac:dyDescent="0.25">
      <c r="A19" s="28"/>
      <c r="B19" s="40" t="s">
        <v>21</v>
      </c>
      <c r="C19" s="28" t="s">
        <v>12</v>
      </c>
      <c r="D19" s="39">
        <v>1</v>
      </c>
      <c r="E19" s="2"/>
      <c r="F19" s="30">
        <f t="shared" si="1"/>
        <v>0</v>
      </c>
    </row>
    <row r="20" spans="1:6" x14ac:dyDescent="0.25">
      <c r="A20" s="31" t="s">
        <v>5</v>
      </c>
      <c r="B20" s="19" t="s">
        <v>134</v>
      </c>
      <c r="C20" s="28"/>
      <c r="D20" s="32"/>
      <c r="E20" s="4"/>
      <c r="F20" s="33">
        <f>SUM(F17:F19)</f>
        <v>0</v>
      </c>
    </row>
    <row r="21" spans="1:6" ht="7.15" customHeight="1" x14ac:dyDescent="0.25">
      <c r="A21" s="28"/>
      <c r="B21" s="41"/>
      <c r="C21" s="28"/>
      <c r="D21" s="39"/>
      <c r="E21" s="2"/>
      <c r="F21" s="30"/>
    </row>
    <row r="22" spans="1:6" x14ac:dyDescent="0.25">
      <c r="A22" s="28" t="s">
        <v>135</v>
      </c>
      <c r="B22" s="41" t="s">
        <v>24</v>
      </c>
      <c r="C22" s="28" t="s">
        <v>12</v>
      </c>
      <c r="D22" s="39">
        <v>1</v>
      </c>
      <c r="E22" s="2"/>
      <c r="F22" s="30">
        <f>ROUND(D22*E22,2)</f>
        <v>0</v>
      </c>
    </row>
    <row r="23" spans="1:6" x14ac:dyDescent="0.25">
      <c r="A23" s="31" t="s">
        <v>5</v>
      </c>
      <c r="B23" s="8" t="s">
        <v>13</v>
      </c>
      <c r="C23" s="28"/>
      <c r="D23" s="32"/>
      <c r="E23" s="4"/>
      <c r="F23" s="33">
        <f>F6+F12+F14+F20+F22</f>
        <v>0</v>
      </c>
    </row>
    <row r="24" spans="1:6" x14ac:dyDescent="0.25">
      <c r="A24" s="22" t="s">
        <v>5</v>
      </c>
      <c r="B24" s="5" t="s">
        <v>5</v>
      </c>
      <c r="C24" s="28" t="s">
        <v>5</v>
      </c>
      <c r="D24" s="23"/>
      <c r="E24" s="6"/>
      <c r="F24" s="24"/>
    </row>
    <row r="25" spans="1:6" x14ac:dyDescent="0.25">
      <c r="A25" s="25" t="s">
        <v>136</v>
      </c>
      <c r="B25" s="7" t="s">
        <v>25</v>
      </c>
      <c r="C25" s="28"/>
      <c r="D25" s="26"/>
      <c r="E25" s="2"/>
      <c r="F25" s="27"/>
    </row>
    <row r="26" spans="1:6" ht="14.45" customHeight="1" x14ac:dyDescent="0.25">
      <c r="A26" s="28" t="s">
        <v>137</v>
      </c>
      <c r="B26" s="41" t="s">
        <v>26</v>
      </c>
      <c r="C26" s="28"/>
      <c r="D26" s="39"/>
      <c r="E26" s="2"/>
      <c r="F26" s="30"/>
    </row>
    <row r="27" spans="1:6" ht="14.45" customHeight="1" x14ac:dyDescent="0.25">
      <c r="A27" s="28"/>
      <c r="B27" s="40" t="s">
        <v>19</v>
      </c>
      <c r="C27" s="28" t="s">
        <v>12</v>
      </c>
      <c r="D27" s="39">
        <v>1</v>
      </c>
      <c r="E27" s="2"/>
      <c r="F27" s="30">
        <f>ROUND(D27*E27,2)</f>
        <v>0</v>
      </c>
    </row>
    <row r="28" spans="1:6" ht="14.45" customHeight="1" x14ac:dyDescent="0.25">
      <c r="A28" s="28"/>
      <c r="B28" s="40" t="s">
        <v>20</v>
      </c>
      <c r="C28" s="28" t="s">
        <v>12</v>
      </c>
      <c r="D28" s="39">
        <v>1</v>
      </c>
      <c r="E28" s="2"/>
      <c r="F28" s="30">
        <f t="shared" ref="F28:F30" si="2">ROUND(D28*E28,2)</f>
        <v>0</v>
      </c>
    </row>
    <row r="29" spans="1:6" ht="14.45" customHeight="1" x14ac:dyDescent="0.25">
      <c r="A29" s="28"/>
      <c r="B29" s="40" t="s">
        <v>27</v>
      </c>
      <c r="C29" s="28" t="s">
        <v>12</v>
      </c>
      <c r="D29" s="39">
        <v>1</v>
      </c>
      <c r="E29" s="2"/>
      <c r="F29" s="30">
        <f t="shared" si="2"/>
        <v>0</v>
      </c>
    </row>
    <row r="30" spans="1:6" ht="14.45" customHeight="1" x14ac:dyDescent="0.25">
      <c r="A30" s="28"/>
      <c r="B30" s="40" t="s">
        <v>28</v>
      </c>
      <c r="C30" s="28" t="s">
        <v>12</v>
      </c>
      <c r="D30" s="39">
        <v>1</v>
      </c>
      <c r="E30" s="2"/>
      <c r="F30" s="30">
        <f t="shared" si="2"/>
        <v>0</v>
      </c>
    </row>
    <row r="31" spans="1:6" x14ac:dyDescent="0.25">
      <c r="A31" s="31" t="s">
        <v>5</v>
      </c>
      <c r="B31" s="19" t="s">
        <v>138</v>
      </c>
      <c r="C31" s="28"/>
      <c r="D31" s="32"/>
      <c r="E31" s="4"/>
      <c r="F31" s="33">
        <f>SUM(F27:F30)</f>
        <v>0</v>
      </c>
    </row>
    <row r="32" spans="1:6" ht="7.15" customHeight="1" x14ac:dyDescent="0.25">
      <c r="A32" s="28"/>
      <c r="B32" s="41"/>
      <c r="C32" s="28"/>
      <c r="D32" s="39"/>
      <c r="E32" s="2"/>
      <c r="F32" s="30"/>
    </row>
    <row r="33" spans="1:6" ht="14.45" customHeight="1" x14ac:dyDescent="0.25">
      <c r="A33" s="28" t="s">
        <v>139</v>
      </c>
      <c r="B33" s="41" t="s">
        <v>29</v>
      </c>
      <c r="C33" s="28"/>
      <c r="D33" s="39"/>
      <c r="E33" s="2"/>
      <c r="F33" s="30"/>
    </row>
    <row r="34" spans="1:6" ht="14.45" customHeight="1" x14ac:dyDescent="0.25">
      <c r="A34" s="31"/>
      <c r="B34" s="40" t="s">
        <v>19</v>
      </c>
      <c r="C34" s="28" t="s">
        <v>12</v>
      </c>
      <c r="D34" s="32" t="s">
        <v>30</v>
      </c>
      <c r="E34" s="4"/>
      <c r="F34" s="30">
        <f>ROUND(D34*E34,2)</f>
        <v>0</v>
      </c>
    </row>
    <row r="35" spans="1:6" ht="14.45" customHeight="1" x14ac:dyDescent="0.25">
      <c r="A35" s="28"/>
      <c r="B35" s="40" t="s">
        <v>20</v>
      </c>
      <c r="C35" s="28" t="s">
        <v>12</v>
      </c>
      <c r="D35" s="39">
        <v>1</v>
      </c>
      <c r="E35" s="2"/>
      <c r="F35" s="30">
        <f t="shared" ref="F35:F36" si="3">ROUND(D35*E35,2)</f>
        <v>0</v>
      </c>
    </row>
    <row r="36" spans="1:6" ht="14.45" customHeight="1" x14ac:dyDescent="0.25">
      <c r="A36" s="28"/>
      <c r="B36" s="40" t="s">
        <v>21</v>
      </c>
      <c r="C36" s="28" t="s">
        <v>12</v>
      </c>
      <c r="D36" s="39">
        <v>1</v>
      </c>
      <c r="E36" s="2"/>
      <c r="F36" s="30">
        <f t="shared" si="3"/>
        <v>0</v>
      </c>
    </row>
    <row r="37" spans="1:6" x14ac:dyDescent="0.25">
      <c r="A37" s="31" t="s">
        <v>5</v>
      </c>
      <c r="B37" s="19" t="s">
        <v>140</v>
      </c>
      <c r="C37" s="28"/>
      <c r="D37" s="32"/>
      <c r="E37" s="4"/>
      <c r="F37" s="33">
        <f>SUM(F34:F36)</f>
        <v>0</v>
      </c>
    </row>
    <row r="38" spans="1:6" ht="7.15" customHeight="1" x14ac:dyDescent="0.25">
      <c r="A38" s="28"/>
      <c r="B38" s="41"/>
      <c r="C38" s="28"/>
      <c r="D38" s="39"/>
      <c r="E38" s="2"/>
      <c r="F38" s="30"/>
    </row>
    <row r="39" spans="1:6" ht="14.45" customHeight="1" x14ac:dyDescent="0.25">
      <c r="A39" s="28" t="s">
        <v>141</v>
      </c>
      <c r="B39" s="41" t="s">
        <v>31</v>
      </c>
      <c r="C39" s="28"/>
      <c r="D39" s="39"/>
      <c r="E39" s="2"/>
      <c r="F39" s="30"/>
    </row>
    <row r="40" spans="1:6" ht="14.45" customHeight="1" x14ac:dyDescent="0.25">
      <c r="A40" s="28"/>
      <c r="B40" s="40" t="s">
        <v>32</v>
      </c>
      <c r="C40" s="28" t="s">
        <v>6</v>
      </c>
      <c r="D40" s="39">
        <v>1</v>
      </c>
      <c r="E40" s="2"/>
      <c r="F40" s="30">
        <f>ROUND(D40*E40,2)</f>
        <v>0</v>
      </c>
    </row>
    <row r="41" spans="1:6" ht="14.45" customHeight="1" x14ac:dyDescent="0.25">
      <c r="A41" s="28"/>
      <c r="B41" s="40" t="s">
        <v>33</v>
      </c>
      <c r="C41" s="28" t="s">
        <v>6</v>
      </c>
      <c r="D41" s="39">
        <v>4</v>
      </c>
      <c r="E41" s="2"/>
      <c r="F41" s="30">
        <f t="shared" ref="F41:F54" si="4">ROUND(D41*E41,2)</f>
        <v>0</v>
      </c>
    </row>
    <row r="42" spans="1:6" ht="14.45" customHeight="1" x14ac:dyDescent="0.25">
      <c r="A42" s="28"/>
      <c r="B42" s="40" t="s">
        <v>34</v>
      </c>
      <c r="C42" s="28" t="s">
        <v>6</v>
      </c>
      <c r="D42" s="39">
        <v>97</v>
      </c>
      <c r="E42" s="2"/>
      <c r="F42" s="30">
        <f t="shared" si="4"/>
        <v>0</v>
      </c>
    </row>
    <row r="43" spans="1:6" ht="14.45" customHeight="1" x14ac:dyDescent="0.25">
      <c r="A43" s="28"/>
      <c r="B43" s="40" t="s">
        <v>35</v>
      </c>
      <c r="C43" s="28" t="s">
        <v>6</v>
      </c>
      <c r="D43" s="39">
        <v>2</v>
      </c>
      <c r="E43" s="2"/>
      <c r="F43" s="30">
        <f t="shared" si="4"/>
        <v>0</v>
      </c>
    </row>
    <row r="44" spans="1:6" ht="14.45" customHeight="1" x14ac:dyDescent="0.25">
      <c r="A44" s="28"/>
      <c r="B44" s="40" t="s">
        <v>36</v>
      </c>
      <c r="C44" s="28" t="s">
        <v>6</v>
      </c>
      <c r="D44" s="39">
        <v>4</v>
      </c>
      <c r="E44" s="2"/>
      <c r="F44" s="30">
        <f t="shared" si="4"/>
        <v>0</v>
      </c>
    </row>
    <row r="45" spans="1:6" ht="14.45" customHeight="1" x14ac:dyDescent="0.25">
      <c r="A45" s="28"/>
      <c r="B45" s="40" t="s">
        <v>37</v>
      </c>
      <c r="C45" s="28" t="s">
        <v>6</v>
      </c>
      <c r="D45" s="39">
        <v>4</v>
      </c>
      <c r="E45" s="2"/>
      <c r="F45" s="30">
        <f t="shared" si="4"/>
        <v>0</v>
      </c>
    </row>
    <row r="46" spans="1:6" ht="14.45" customHeight="1" x14ac:dyDescent="0.25">
      <c r="A46" s="28"/>
      <c r="B46" s="40" t="s">
        <v>38</v>
      </c>
      <c r="C46" s="28" t="s">
        <v>6</v>
      </c>
      <c r="D46" s="39">
        <v>2</v>
      </c>
      <c r="E46" s="2"/>
      <c r="F46" s="30">
        <f t="shared" si="4"/>
        <v>0</v>
      </c>
    </row>
    <row r="47" spans="1:6" ht="14.45" customHeight="1" x14ac:dyDescent="0.25">
      <c r="A47" s="28"/>
      <c r="B47" s="40" t="s">
        <v>39</v>
      </c>
      <c r="C47" s="28" t="s">
        <v>6</v>
      </c>
      <c r="D47" s="39">
        <v>2</v>
      </c>
      <c r="E47" s="2"/>
      <c r="F47" s="30">
        <f t="shared" si="4"/>
        <v>0</v>
      </c>
    </row>
    <row r="48" spans="1:6" ht="14.45" customHeight="1" x14ac:dyDescent="0.25">
      <c r="A48" s="28"/>
      <c r="B48" s="40" t="s">
        <v>40</v>
      </c>
      <c r="C48" s="28" t="s">
        <v>6</v>
      </c>
      <c r="D48" s="39">
        <v>7</v>
      </c>
      <c r="E48" s="2"/>
      <c r="F48" s="30">
        <f t="shared" si="4"/>
        <v>0</v>
      </c>
    </row>
    <row r="49" spans="1:6" ht="14.45" customHeight="1" x14ac:dyDescent="0.25">
      <c r="A49" s="28"/>
      <c r="B49" s="40" t="s">
        <v>41</v>
      </c>
      <c r="C49" s="28" t="s">
        <v>6</v>
      </c>
      <c r="D49" s="39">
        <v>7</v>
      </c>
      <c r="E49" s="2"/>
      <c r="F49" s="30">
        <f t="shared" si="4"/>
        <v>0</v>
      </c>
    </row>
    <row r="50" spans="1:6" ht="14.45" customHeight="1" x14ac:dyDescent="0.25">
      <c r="A50" s="28"/>
      <c r="B50" s="40" t="s">
        <v>42</v>
      </c>
      <c r="C50" s="28" t="s">
        <v>6</v>
      </c>
      <c r="D50" s="39">
        <v>6</v>
      </c>
      <c r="E50" s="2"/>
      <c r="F50" s="30">
        <f t="shared" si="4"/>
        <v>0</v>
      </c>
    </row>
    <row r="51" spans="1:6" ht="14.45" customHeight="1" x14ac:dyDescent="0.25">
      <c r="A51" s="28"/>
      <c r="B51" s="40" t="s">
        <v>43</v>
      </c>
      <c r="C51" s="28" t="s">
        <v>6</v>
      </c>
      <c r="D51" s="39">
        <v>44</v>
      </c>
      <c r="E51" s="2"/>
      <c r="F51" s="30">
        <f t="shared" si="4"/>
        <v>0</v>
      </c>
    </row>
    <row r="52" spans="1:6" ht="14.45" customHeight="1" x14ac:dyDescent="0.25">
      <c r="A52" s="28"/>
      <c r="B52" s="40" t="s">
        <v>44</v>
      </c>
      <c r="C52" s="28" t="s">
        <v>6</v>
      </c>
      <c r="D52" s="39">
        <v>20</v>
      </c>
      <c r="E52" s="2"/>
      <c r="F52" s="30">
        <f t="shared" si="4"/>
        <v>0</v>
      </c>
    </row>
    <row r="53" spans="1:6" ht="14.45" customHeight="1" x14ac:dyDescent="0.25">
      <c r="A53" s="28"/>
      <c r="B53" s="40" t="s">
        <v>45</v>
      </c>
      <c r="C53" s="28" t="s">
        <v>6</v>
      </c>
      <c r="D53" s="39">
        <v>8</v>
      </c>
      <c r="E53" s="2"/>
      <c r="F53" s="30">
        <f t="shared" si="4"/>
        <v>0</v>
      </c>
    </row>
    <row r="54" spans="1:6" ht="14.45" customHeight="1" x14ac:dyDescent="0.25">
      <c r="A54" s="28"/>
      <c r="B54" s="40" t="s">
        <v>46</v>
      </c>
      <c r="C54" s="28" t="s">
        <v>6</v>
      </c>
      <c r="D54" s="39">
        <v>8</v>
      </c>
      <c r="E54" s="2"/>
      <c r="F54" s="30">
        <f t="shared" si="4"/>
        <v>0</v>
      </c>
    </row>
    <row r="55" spans="1:6" x14ac:dyDescent="0.25">
      <c r="A55" s="31" t="s">
        <v>5</v>
      </c>
      <c r="B55" s="19" t="s">
        <v>142</v>
      </c>
      <c r="C55" s="28"/>
      <c r="D55" s="32"/>
      <c r="E55" s="4"/>
      <c r="F55" s="33">
        <f>SUM(F40:F54)</f>
        <v>0</v>
      </c>
    </row>
    <row r="56" spans="1:6" ht="7.15" customHeight="1" x14ac:dyDescent="0.25">
      <c r="A56" s="28"/>
      <c r="B56" s="41"/>
      <c r="C56" s="28"/>
      <c r="D56" s="39"/>
      <c r="E56" s="2"/>
      <c r="F56" s="30"/>
    </row>
    <row r="57" spans="1:6" ht="14.45" customHeight="1" x14ac:dyDescent="0.25">
      <c r="A57" s="28" t="s">
        <v>143</v>
      </c>
      <c r="B57" s="41" t="s">
        <v>47</v>
      </c>
      <c r="C57" s="28"/>
      <c r="D57" s="39"/>
      <c r="E57" s="2"/>
      <c r="F57" s="30"/>
    </row>
    <row r="58" spans="1:6" ht="14.45" customHeight="1" x14ac:dyDescent="0.25">
      <c r="A58" s="25"/>
      <c r="B58" s="40" t="s">
        <v>19</v>
      </c>
      <c r="C58" s="28" t="s">
        <v>7</v>
      </c>
      <c r="D58" s="39">
        <v>40</v>
      </c>
      <c r="E58" s="2"/>
      <c r="F58" s="30">
        <f>ROUND(D58*E58,2)</f>
        <v>0</v>
      </c>
    </row>
    <row r="59" spans="1:6" ht="14.45" customHeight="1" x14ac:dyDescent="0.25">
      <c r="A59" s="25"/>
      <c r="B59" s="40" t="s">
        <v>20</v>
      </c>
      <c r="C59" s="28" t="s">
        <v>7</v>
      </c>
      <c r="D59" s="39">
        <v>85</v>
      </c>
      <c r="E59" s="2"/>
      <c r="F59" s="30">
        <f t="shared" ref="F59:F60" si="5">ROUND(D59*E59,2)</f>
        <v>0</v>
      </c>
    </row>
    <row r="60" spans="1:6" ht="14.45" customHeight="1" x14ac:dyDescent="0.25">
      <c r="A60" s="25"/>
      <c r="B60" s="40" t="s">
        <v>21</v>
      </c>
      <c r="C60" s="28" t="s">
        <v>7</v>
      </c>
      <c r="D60" s="39">
        <v>135</v>
      </c>
      <c r="E60" s="2"/>
      <c r="F60" s="30">
        <f t="shared" si="5"/>
        <v>0</v>
      </c>
    </row>
    <row r="61" spans="1:6" x14ac:dyDescent="0.25">
      <c r="A61" s="31" t="s">
        <v>5</v>
      </c>
      <c r="B61" s="19" t="s">
        <v>144</v>
      </c>
      <c r="C61" s="28"/>
      <c r="D61" s="32"/>
      <c r="E61" s="4"/>
      <c r="F61" s="33">
        <f>SUM(F58:F60)</f>
        <v>0</v>
      </c>
    </row>
    <row r="62" spans="1:6" ht="7.15" customHeight="1" x14ac:dyDescent="0.25">
      <c r="A62" s="28"/>
      <c r="B62" s="41"/>
      <c r="C62" s="28"/>
      <c r="D62" s="39"/>
      <c r="E62" s="2"/>
      <c r="F62" s="30"/>
    </row>
    <row r="63" spans="1:6" ht="14.45" customHeight="1" x14ac:dyDescent="0.25">
      <c r="A63" s="28" t="s">
        <v>145</v>
      </c>
      <c r="B63" s="41" t="s">
        <v>48</v>
      </c>
      <c r="C63" s="28"/>
      <c r="D63" s="39"/>
      <c r="E63" s="2"/>
      <c r="F63" s="30"/>
    </row>
    <row r="64" spans="1:6" ht="14.45" customHeight="1" x14ac:dyDescent="0.25">
      <c r="A64" s="25"/>
      <c r="B64" s="40" t="s">
        <v>19</v>
      </c>
      <c r="C64" s="28" t="s">
        <v>7</v>
      </c>
      <c r="D64" s="39">
        <v>15</v>
      </c>
      <c r="E64" s="2"/>
      <c r="F64" s="30">
        <f>ROUND(D64*E64,2)</f>
        <v>0</v>
      </c>
    </row>
    <row r="65" spans="1:6" ht="14.45" customHeight="1" x14ac:dyDescent="0.25">
      <c r="A65" s="25"/>
      <c r="B65" s="40" t="s">
        <v>21</v>
      </c>
      <c r="C65" s="28" t="s">
        <v>7</v>
      </c>
      <c r="D65" s="39">
        <v>3</v>
      </c>
      <c r="E65" s="2"/>
      <c r="F65" s="30">
        <f>ROUND(D65*E65,2)</f>
        <v>0</v>
      </c>
    </row>
    <row r="66" spans="1:6" x14ac:dyDescent="0.25">
      <c r="A66" s="31" t="s">
        <v>5</v>
      </c>
      <c r="B66" s="19" t="s">
        <v>146</v>
      </c>
      <c r="C66" s="28"/>
      <c r="D66" s="32"/>
      <c r="E66" s="4"/>
      <c r="F66" s="33">
        <f>SUM(F64:F65)</f>
        <v>0</v>
      </c>
    </row>
    <row r="67" spans="1:6" ht="7.15" customHeight="1" x14ac:dyDescent="0.25">
      <c r="A67" s="28"/>
      <c r="B67" s="41"/>
      <c r="C67" s="28"/>
      <c r="D67" s="39"/>
      <c r="E67" s="2"/>
      <c r="F67" s="30"/>
    </row>
    <row r="68" spans="1:6" ht="30" customHeight="1" x14ac:dyDescent="0.25">
      <c r="A68" s="28" t="s">
        <v>147</v>
      </c>
      <c r="B68" s="41" t="s">
        <v>49</v>
      </c>
      <c r="C68" s="28"/>
      <c r="D68" s="39"/>
      <c r="E68" s="2"/>
      <c r="F68" s="30"/>
    </row>
    <row r="69" spans="1:6" ht="14.45" customHeight="1" x14ac:dyDescent="0.25">
      <c r="A69" s="25"/>
      <c r="B69" s="40" t="s">
        <v>19</v>
      </c>
      <c r="C69" s="28" t="s">
        <v>6</v>
      </c>
      <c r="D69" s="39">
        <v>56</v>
      </c>
      <c r="E69" s="2"/>
      <c r="F69" s="30">
        <f>ROUND(D69*E69,2)</f>
        <v>0</v>
      </c>
    </row>
    <row r="70" spans="1:6" ht="14.45" customHeight="1" x14ac:dyDescent="0.25">
      <c r="A70" s="25"/>
      <c r="B70" s="40" t="s">
        <v>20</v>
      </c>
      <c r="C70" s="28" t="s">
        <v>6</v>
      </c>
      <c r="D70" s="39">
        <v>21</v>
      </c>
      <c r="E70" s="2"/>
      <c r="F70" s="30">
        <f t="shared" ref="F70:F71" si="6">ROUND(D70*E70,2)</f>
        <v>0</v>
      </c>
    </row>
    <row r="71" spans="1:6" ht="14.45" customHeight="1" x14ac:dyDescent="0.25">
      <c r="A71" s="25"/>
      <c r="B71" s="40" t="s">
        <v>21</v>
      </c>
      <c r="C71" s="28" t="s">
        <v>6</v>
      </c>
      <c r="D71" s="39">
        <v>24</v>
      </c>
      <c r="E71" s="2"/>
      <c r="F71" s="30">
        <f t="shared" si="6"/>
        <v>0</v>
      </c>
    </row>
    <row r="72" spans="1:6" x14ac:dyDescent="0.25">
      <c r="A72" s="31" t="s">
        <v>5</v>
      </c>
      <c r="B72" s="19" t="s">
        <v>148</v>
      </c>
      <c r="C72" s="28"/>
      <c r="D72" s="32"/>
      <c r="E72" s="4"/>
      <c r="F72" s="33">
        <f>SUM(F69:F71)</f>
        <v>0</v>
      </c>
    </row>
    <row r="73" spans="1:6" ht="7.15" customHeight="1" x14ac:dyDescent="0.25">
      <c r="A73" s="28"/>
      <c r="B73" s="41"/>
      <c r="C73" s="28"/>
      <c r="D73" s="39"/>
      <c r="E73" s="2"/>
      <c r="F73" s="30"/>
    </row>
    <row r="74" spans="1:6" ht="26.45" customHeight="1" x14ac:dyDescent="0.25">
      <c r="A74" s="28" t="s">
        <v>149</v>
      </c>
      <c r="B74" s="41" t="s">
        <v>50</v>
      </c>
      <c r="C74" s="28"/>
      <c r="D74" s="39"/>
      <c r="E74" s="2"/>
      <c r="F74" s="30"/>
    </row>
    <row r="75" spans="1:6" ht="14.45" customHeight="1" x14ac:dyDescent="0.25">
      <c r="A75" s="25"/>
      <c r="B75" s="40" t="s">
        <v>19</v>
      </c>
      <c r="C75" s="28" t="s">
        <v>6</v>
      </c>
      <c r="D75" s="39">
        <v>2</v>
      </c>
      <c r="E75" s="2"/>
      <c r="F75" s="30">
        <f>ROUND(D75*E75,2)</f>
        <v>0</v>
      </c>
    </row>
    <row r="76" spans="1:6" ht="14.45" customHeight="1" x14ac:dyDescent="0.25">
      <c r="A76" s="25"/>
      <c r="B76" s="40" t="s">
        <v>20</v>
      </c>
      <c r="C76" s="28" t="s">
        <v>6</v>
      </c>
      <c r="D76" s="39">
        <v>2</v>
      </c>
      <c r="E76" s="2"/>
      <c r="F76" s="30">
        <f t="shared" ref="F76:F77" si="7">ROUND(D76*E76,2)</f>
        <v>0</v>
      </c>
    </row>
    <row r="77" spans="1:6" ht="14.45" customHeight="1" x14ac:dyDescent="0.25">
      <c r="A77" s="25"/>
      <c r="B77" s="40" t="s">
        <v>21</v>
      </c>
      <c r="C77" s="28" t="s">
        <v>6</v>
      </c>
      <c r="D77" s="39">
        <v>3</v>
      </c>
      <c r="E77" s="2"/>
      <c r="F77" s="30">
        <f t="shared" si="7"/>
        <v>0</v>
      </c>
    </row>
    <row r="78" spans="1:6" x14ac:dyDescent="0.25">
      <c r="A78" s="31" t="s">
        <v>5</v>
      </c>
      <c r="B78" s="19" t="s">
        <v>150</v>
      </c>
      <c r="C78" s="28"/>
      <c r="D78" s="32"/>
      <c r="E78" s="4"/>
      <c r="F78" s="33">
        <f>SUM(F75:F77)</f>
        <v>0</v>
      </c>
    </row>
    <row r="79" spans="1:6" ht="7.15" customHeight="1" x14ac:dyDescent="0.25">
      <c r="A79" s="28"/>
      <c r="B79" s="41"/>
      <c r="C79" s="28"/>
      <c r="D79" s="39"/>
      <c r="E79" s="2"/>
      <c r="F79" s="30"/>
    </row>
    <row r="80" spans="1:6" ht="14.45" customHeight="1" x14ac:dyDescent="0.25">
      <c r="A80" s="28" t="s">
        <v>151</v>
      </c>
      <c r="B80" s="41" t="s">
        <v>51</v>
      </c>
      <c r="C80" s="28"/>
      <c r="D80" s="39"/>
      <c r="E80" s="2"/>
      <c r="F80" s="30"/>
    </row>
    <row r="81" spans="1:6" ht="14.45" customHeight="1" x14ac:dyDescent="0.25">
      <c r="A81" s="25"/>
      <c r="B81" s="40" t="s">
        <v>19</v>
      </c>
      <c r="C81" s="28" t="s">
        <v>6</v>
      </c>
      <c r="D81" s="39">
        <v>41</v>
      </c>
      <c r="E81" s="2"/>
      <c r="F81" s="30">
        <f>ROUND(D81*E81,2)</f>
        <v>0</v>
      </c>
    </row>
    <row r="82" spans="1:6" ht="14.45" customHeight="1" x14ac:dyDescent="0.25">
      <c r="A82" s="25"/>
      <c r="B82" s="40" t="s">
        <v>20</v>
      </c>
      <c r="C82" s="28" t="s">
        <v>6</v>
      </c>
      <c r="D82" s="39">
        <v>48</v>
      </c>
      <c r="E82" s="2"/>
      <c r="F82" s="30">
        <f t="shared" ref="F82:F83" si="8">ROUND(D82*E82,2)</f>
        <v>0</v>
      </c>
    </row>
    <row r="83" spans="1:6" ht="14.45" customHeight="1" x14ac:dyDescent="0.25">
      <c r="A83" s="25"/>
      <c r="B83" s="40" t="s">
        <v>21</v>
      </c>
      <c r="C83" s="28" t="s">
        <v>6</v>
      </c>
      <c r="D83" s="39">
        <v>36</v>
      </c>
      <c r="E83" s="2"/>
      <c r="F83" s="30">
        <f t="shared" si="8"/>
        <v>0</v>
      </c>
    </row>
    <row r="84" spans="1:6" x14ac:dyDescent="0.25">
      <c r="A84" s="31" t="s">
        <v>5</v>
      </c>
      <c r="B84" s="19" t="s">
        <v>152</v>
      </c>
      <c r="C84" s="28"/>
      <c r="D84" s="32"/>
      <c r="E84" s="4"/>
      <c r="F84" s="33">
        <f>SUM(F81:F83)</f>
        <v>0</v>
      </c>
    </row>
    <row r="85" spans="1:6" ht="7.15" customHeight="1" x14ac:dyDescent="0.25">
      <c r="A85" s="28"/>
      <c r="B85" s="41"/>
      <c r="C85" s="28"/>
      <c r="D85" s="39"/>
      <c r="E85" s="2"/>
      <c r="F85" s="30"/>
    </row>
    <row r="86" spans="1:6" ht="14.45" customHeight="1" x14ac:dyDescent="0.25">
      <c r="A86" s="28" t="s">
        <v>153</v>
      </c>
      <c r="B86" s="41" t="s">
        <v>52</v>
      </c>
      <c r="C86" s="28"/>
      <c r="D86" s="39"/>
      <c r="E86" s="2"/>
      <c r="F86" s="30"/>
    </row>
    <row r="87" spans="1:6" ht="14.45" customHeight="1" x14ac:dyDescent="0.25">
      <c r="A87" s="25"/>
      <c r="B87" s="40" t="s">
        <v>20</v>
      </c>
      <c r="C87" s="28" t="s">
        <v>6</v>
      </c>
      <c r="D87" s="39">
        <v>2</v>
      </c>
      <c r="E87" s="2"/>
      <c r="F87" s="30">
        <f>ROUND(D87*E87,2)</f>
        <v>0</v>
      </c>
    </row>
    <row r="88" spans="1:6" ht="14.45" customHeight="1" x14ac:dyDescent="0.25">
      <c r="A88" s="25"/>
      <c r="B88" s="40" t="s">
        <v>21</v>
      </c>
      <c r="C88" s="28" t="s">
        <v>6</v>
      </c>
      <c r="D88" s="39">
        <v>2</v>
      </c>
      <c r="E88" s="2"/>
      <c r="F88" s="30">
        <f>ROUND(D88*E88,2)</f>
        <v>0</v>
      </c>
    </row>
    <row r="89" spans="1:6" x14ac:dyDescent="0.25">
      <c r="A89" s="31" t="s">
        <v>5</v>
      </c>
      <c r="B89" s="19" t="s">
        <v>154</v>
      </c>
      <c r="C89" s="28"/>
      <c r="D89" s="32"/>
      <c r="E89" s="4"/>
      <c r="F89" s="33">
        <f>SUM(F87:F88)</f>
        <v>0</v>
      </c>
    </row>
    <row r="90" spans="1:6" ht="7.15" customHeight="1" x14ac:dyDescent="0.25">
      <c r="A90" s="28"/>
      <c r="B90" s="41"/>
      <c r="C90" s="28"/>
      <c r="D90" s="39"/>
      <c r="E90" s="2"/>
      <c r="F90" s="30"/>
    </row>
    <row r="91" spans="1:6" ht="14.45" customHeight="1" x14ac:dyDescent="0.25">
      <c r="A91" s="28" t="s">
        <v>155</v>
      </c>
      <c r="B91" s="41" t="s">
        <v>53</v>
      </c>
      <c r="C91" s="28"/>
      <c r="D91" s="39"/>
      <c r="E91" s="2"/>
      <c r="F91" s="30"/>
    </row>
    <row r="92" spans="1:6" ht="14.45" customHeight="1" x14ac:dyDescent="0.25">
      <c r="A92" s="25"/>
      <c r="B92" s="40" t="s">
        <v>19</v>
      </c>
      <c r="C92" s="28" t="s">
        <v>6</v>
      </c>
      <c r="D92" s="39">
        <v>25</v>
      </c>
      <c r="E92" s="2"/>
      <c r="F92" s="30">
        <f>ROUND(D92*E92,2)</f>
        <v>0</v>
      </c>
    </row>
    <row r="93" spans="1:6" ht="14.45" customHeight="1" x14ac:dyDescent="0.25">
      <c r="A93" s="31"/>
      <c r="B93" s="40" t="s">
        <v>20</v>
      </c>
      <c r="C93" s="28" t="s">
        <v>6</v>
      </c>
      <c r="D93" s="39">
        <v>31</v>
      </c>
      <c r="E93" s="2"/>
      <c r="F93" s="30">
        <f t="shared" ref="F93:F94" si="9">ROUND(D93*E93,2)</f>
        <v>0</v>
      </c>
    </row>
    <row r="94" spans="1:6" ht="14.45" customHeight="1" x14ac:dyDescent="0.25">
      <c r="A94" s="22"/>
      <c r="B94" s="40" t="s">
        <v>21</v>
      </c>
      <c r="C94" s="28" t="s">
        <v>6</v>
      </c>
      <c r="D94" s="39">
        <v>38</v>
      </c>
      <c r="E94" s="2"/>
      <c r="F94" s="30">
        <f t="shared" si="9"/>
        <v>0</v>
      </c>
    </row>
    <row r="95" spans="1:6" x14ac:dyDescent="0.25">
      <c r="A95" s="31" t="s">
        <v>5</v>
      </c>
      <c r="B95" s="19" t="s">
        <v>156</v>
      </c>
      <c r="C95" s="28"/>
      <c r="D95" s="32"/>
      <c r="E95" s="4"/>
      <c r="F95" s="33">
        <f>SUM(F92:F94)</f>
        <v>0</v>
      </c>
    </row>
    <row r="96" spans="1:6" ht="7.15" customHeight="1" x14ac:dyDescent="0.25">
      <c r="A96" s="28"/>
      <c r="B96" s="41"/>
      <c r="C96" s="28"/>
      <c r="D96" s="39"/>
      <c r="E96" s="2"/>
      <c r="F96" s="30"/>
    </row>
    <row r="97" spans="1:6" ht="30.6" customHeight="1" x14ac:dyDescent="0.25">
      <c r="A97" s="28" t="s">
        <v>157</v>
      </c>
      <c r="B97" s="41" t="s">
        <v>54</v>
      </c>
      <c r="C97" s="28"/>
      <c r="D97" s="39"/>
      <c r="E97" s="2"/>
      <c r="F97" s="30"/>
    </row>
    <row r="98" spans="1:6" ht="14.45" customHeight="1" x14ac:dyDescent="0.25">
      <c r="A98" s="28"/>
      <c r="B98" s="40" t="s">
        <v>19</v>
      </c>
      <c r="C98" s="28" t="s">
        <v>7</v>
      </c>
      <c r="D98" s="39">
        <v>95</v>
      </c>
      <c r="E98" s="2"/>
      <c r="F98" s="30">
        <f>ROUND(D98*E98,2)</f>
        <v>0</v>
      </c>
    </row>
    <row r="99" spans="1:6" ht="14.45" customHeight="1" x14ac:dyDescent="0.25">
      <c r="A99" s="22"/>
      <c r="B99" s="40" t="s">
        <v>20</v>
      </c>
      <c r="C99" s="28" t="s">
        <v>7</v>
      </c>
      <c r="D99" s="39">
        <v>100</v>
      </c>
      <c r="E99" s="2"/>
      <c r="F99" s="30">
        <f t="shared" ref="F99:F100" si="10">ROUND(D99*E99,2)</f>
        <v>0</v>
      </c>
    </row>
    <row r="100" spans="1:6" ht="14.45" customHeight="1" x14ac:dyDescent="0.25">
      <c r="A100" s="22"/>
      <c r="B100" s="40" t="s">
        <v>21</v>
      </c>
      <c r="C100" s="28" t="s">
        <v>7</v>
      </c>
      <c r="D100" s="39">
        <v>95</v>
      </c>
      <c r="E100" s="2"/>
      <c r="F100" s="30">
        <f t="shared" si="10"/>
        <v>0</v>
      </c>
    </row>
    <row r="101" spans="1:6" x14ac:dyDescent="0.25">
      <c r="A101" s="31" t="s">
        <v>5</v>
      </c>
      <c r="B101" s="19" t="s">
        <v>158</v>
      </c>
      <c r="C101" s="28"/>
      <c r="D101" s="32"/>
      <c r="E101" s="4"/>
      <c r="F101" s="33">
        <f>SUM(F98:F100)</f>
        <v>0</v>
      </c>
    </row>
    <row r="102" spans="1:6" ht="7.15" customHeight="1" x14ac:dyDescent="0.25">
      <c r="A102" s="28"/>
      <c r="B102" s="41"/>
      <c r="C102" s="28"/>
      <c r="D102" s="39"/>
      <c r="E102" s="2"/>
      <c r="F102" s="30"/>
    </row>
    <row r="103" spans="1:6" ht="14.45" customHeight="1" x14ac:dyDescent="0.25">
      <c r="A103" s="28" t="s">
        <v>159</v>
      </c>
      <c r="B103" s="41" t="s">
        <v>55</v>
      </c>
      <c r="C103" s="28"/>
      <c r="D103" s="39"/>
      <c r="E103" s="2"/>
      <c r="F103" s="30"/>
    </row>
    <row r="104" spans="1:6" ht="14.45" customHeight="1" x14ac:dyDescent="0.25">
      <c r="A104" s="31"/>
      <c r="B104" s="40" t="s">
        <v>19</v>
      </c>
      <c r="C104" s="28" t="s">
        <v>7</v>
      </c>
      <c r="D104" s="43">
        <v>45</v>
      </c>
      <c r="E104" s="4"/>
      <c r="F104" s="30">
        <f>ROUND(D104*E104,2)</f>
        <v>0</v>
      </c>
    </row>
    <row r="105" spans="1:6" ht="14.45" customHeight="1" x14ac:dyDescent="0.25">
      <c r="A105" s="28"/>
      <c r="B105" s="40" t="s">
        <v>20</v>
      </c>
      <c r="C105" s="28" t="s">
        <v>7</v>
      </c>
      <c r="D105" s="39">
        <v>45</v>
      </c>
      <c r="E105" s="2"/>
      <c r="F105" s="30">
        <f t="shared" ref="F105:F106" si="11">ROUND(D105*E105,2)</f>
        <v>0</v>
      </c>
    </row>
    <row r="106" spans="1:6" ht="14.45" customHeight="1" x14ac:dyDescent="0.25">
      <c r="A106" s="28"/>
      <c r="B106" s="40" t="s">
        <v>21</v>
      </c>
      <c r="C106" s="28" t="s">
        <v>7</v>
      </c>
      <c r="D106" s="39">
        <v>60</v>
      </c>
      <c r="E106" s="4"/>
      <c r="F106" s="30">
        <f t="shared" si="11"/>
        <v>0</v>
      </c>
    </row>
    <row r="107" spans="1:6" x14ac:dyDescent="0.25">
      <c r="A107" s="31" t="s">
        <v>5</v>
      </c>
      <c r="B107" s="19" t="s">
        <v>160</v>
      </c>
      <c r="C107" s="28"/>
      <c r="D107" s="32"/>
      <c r="E107" s="4"/>
      <c r="F107" s="33">
        <f>SUM(F104:F106)</f>
        <v>0</v>
      </c>
    </row>
    <row r="108" spans="1:6" ht="7.15" customHeight="1" x14ac:dyDescent="0.25">
      <c r="A108" s="28"/>
      <c r="B108" s="41"/>
      <c r="C108" s="28"/>
      <c r="D108" s="39"/>
      <c r="E108" s="2"/>
      <c r="F108" s="30"/>
    </row>
    <row r="109" spans="1:6" ht="14.45" customHeight="1" x14ac:dyDescent="0.25">
      <c r="A109" s="28" t="s">
        <v>161</v>
      </c>
      <c r="B109" s="41" t="s">
        <v>56</v>
      </c>
      <c r="C109" s="28"/>
      <c r="D109" s="39"/>
      <c r="E109" s="2"/>
      <c r="F109" s="30"/>
    </row>
    <row r="110" spans="1:6" ht="14.45" customHeight="1" x14ac:dyDescent="0.25">
      <c r="A110" s="22"/>
      <c r="B110" s="40" t="s">
        <v>19</v>
      </c>
      <c r="C110" s="28" t="s">
        <v>6</v>
      </c>
      <c r="D110" s="39">
        <v>30</v>
      </c>
      <c r="E110" s="2"/>
      <c r="F110" s="30">
        <f>ROUND(D110*E110,2)</f>
        <v>0</v>
      </c>
    </row>
    <row r="111" spans="1:6" ht="14.45" customHeight="1" x14ac:dyDescent="0.25">
      <c r="A111" s="22"/>
      <c r="B111" s="40" t="s">
        <v>20</v>
      </c>
      <c r="C111" s="28" t="s">
        <v>6</v>
      </c>
      <c r="D111" s="39">
        <v>48</v>
      </c>
      <c r="E111" s="2"/>
      <c r="F111" s="30">
        <f t="shared" ref="F111:F112" si="12">ROUND(D111*E111,2)</f>
        <v>0</v>
      </c>
    </row>
    <row r="112" spans="1:6" ht="14.45" customHeight="1" x14ac:dyDescent="0.25">
      <c r="A112" s="31"/>
      <c r="B112" s="40" t="s">
        <v>21</v>
      </c>
      <c r="C112" s="28" t="s">
        <v>6</v>
      </c>
      <c r="D112" s="43">
        <v>63</v>
      </c>
      <c r="E112" s="4"/>
      <c r="F112" s="30">
        <f t="shared" si="12"/>
        <v>0</v>
      </c>
    </row>
    <row r="113" spans="1:6" x14ac:dyDescent="0.25">
      <c r="A113" s="31" t="s">
        <v>5</v>
      </c>
      <c r="B113" s="19" t="s">
        <v>162</v>
      </c>
      <c r="C113" s="28"/>
      <c r="D113" s="32"/>
      <c r="E113" s="4"/>
      <c r="F113" s="33">
        <f>SUM(F110:F112)</f>
        <v>0</v>
      </c>
    </row>
    <row r="114" spans="1:6" ht="7.15" customHeight="1" x14ac:dyDescent="0.25">
      <c r="A114" s="28"/>
      <c r="B114" s="41"/>
      <c r="C114" s="28"/>
      <c r="D114" s="39"/>
      <c r="E114" s="2"/>
      <c r="F114" s="30"/>
    </row>
    <row r="115" spans="1:6" ht="14.45" customHeight="1" x14ac:dyDescent="0.25">
      <c r="A115" s="28" t="s">
        <v>163</v>
      </c>
      <c r="B115" s="41" t="s">
        <v>57</v>
      </c>
      <c r="C115" s="28"/>
      <c r="D115" s="39"/>
      <c r="E115" s="2"/>
      <c r="F115" s="30"/>
    </row>
    <row r="116" spans="1:6" ht="14.45" customHeight="1" x14ac:dyDescent="0.25">
      <c r="A116" s="28"/>
      <c r="B116" s="40" t="s">
        <v>19</v>
      </c>
      <c r="C116" s="28" t="s">
        <v>6</v>
      </c>
      <c r="D116" s="39">
        <v>8</v>
      </c>
      <c r="E116" s="2"/>
      <c r="F116" s="30">
        <f>ROUND(D116*E116,2)</f>
        <v>0</v>
      </c>
    </row>
    <row r="117" spans="1:6" ht="14.45" customHeight="1" x14ac:dyDescent="0.25">
      <c r="A117" s="28"/>
      <c r="B117" s="40" t="s">
        <v>20</v>
      </c>
      <c r="C117" s="28" t="s">
        <v>6</v>
      </c>
      <c r="D117" s="39">
        <v>11</v>
      </c>
      <c r="E117" s="2"/>
      <c r="F117" s="30">
        <f t="shared" ref="F117:F118" si="13">ROUND(D117*E117,2)</f>
        <v>0</v>
      </c>
    </row>
    <row r="118" spans="1:6" ht="14.45" customHeight="1" x14ac:dyDescent="0.25">
      <c r="A118" s="28"/>
      <c r="B118" s="40" t="s">
        <v>21</v>
      </c>
      <c r="C118" s="28" t="s">
        <v>6</v>
      </c>
      <c r="D118" s="39">
        <v>1</v>
      </c>
      <c r="E118" s="2"/>
      <c r="F118" s="30">
        <f t="shared" si="13"/>
        <v>0</v>
      </c>
    </row>
    <row r="119" spans="1:6" x14ac:dyDescent="0.25">
      <c r="A119" s="31" t="s">
        <v>5</v>
      </c>
      <c r="B119" s="19" t="s">
        <v>164</v>
      </c>
      <c r="C119" s="28"/>
      <c r="D119" s="32"/>
      <c r="E119" s="4"/>
      <c r="F119" s="33">
        <f>SUM(F116:F118)</f>
        <v>0</v>
      </c>
    </row>
    <row r="120" spans="1:6" ht="7.15" customHeight="1" x14ac:dyDescent="0.25">
      <c r="A120" s="28"/>
      <c r="B120" s="41"/>
      <c r="C120" s="28"/>
      <c r="D120" s="39"/>
      <c r="E120" s="2"/>
      <c r="F120" s="30"/>
    </row>
    <row r="121" spans="1:6" ht="14.45" customHeight="1" x14ac:dyDescent="0.25">
      <c r="A121" s="28" t="s">
        <v>165</v>
      </c>
      <c r="B121" s="41" t="s">
        <v>58</v>
      </c>
      <c r="C121" s="28"/>
      <c r="D121" s="39"/>
      <c r="E121" s="2"/>
      <c r="F121" s="30"/>
    </row>
    <row r="122" spans="1:6" ht="14.45" customHeight="1" x14ac:dyDescent="0.25">
      <c r="A122" s="28"/>
      <c r="B122" s="40" t="s">
        <v>21</v>
      </c>
      <c r="C122" s="28" t="s">
        <v>6</v>
      </c>
      <c r="D122" s="39">
        <v>4</v>
      </c>
      <c r="E122" s="2"/>
      <c r="F122" s="30">
        <f>ROUND(D122*E122,2)</f>
        <v>0</v>
      </c>
    </row>
    <row r="123" spans="1:6" ht="7.15" customHeight="1" x14ac:dyDescent="0.25">
      <c r="A123" s="28"/>
      <c r="B123" s="41"/>
      <c r="C123" s="28"/>
      <c r="D123" s="39"/>
      <c r="E123" s="2"/>
      <c r="F123" s="30"/>
    </row>
    <row r="124" spans="1:6" ht="14.45" customHeight="1" x14ac:dyDescent="0.25">
      <c r="A124" s="28" t="s">
        <v>166</v>
      </c>
      <c r="B124" s="41" t="s">
        <v>59</v>
      </c>
      <c r="C124" s="28"/>
      <c r="D124" s="39"/>
      <c r="E124" s="2"/>
      <c r="F124" s="30"/>
    </row>
    <row r="125" spans="1:6" ht="14.45" customHeight="1" x14ac:dyDescent="0.25">
      <c r="A125" s="28"/>
      <c r="B125" s="40" t="s">
        <v>21</v>
      </c>
      <c r="C125" s="28" t="s">
        <v>12</v>
      </c>
      <c r="D125" s="39">
        <v>2</v>
      </c>
      <c r="E125" s="2"/>
      <c r="F125" s="30">
        <f>ROUND(D125*E125,2)</f>
        <v>0</v>
      </c>
    </row>
    <row r="126" spans="1:6" ht="7.15" customHeight="1" x14ac:dyDescent="0.25">
      <c r="A126" s="28"/>
      <c r="B126" s="41"/>
      <c r="C126" s="28"/>
      <c r="D126" s="39"/>
      <c r="E126" s="2"/>
      <c r="F126" s="30"/>
    </row>
    <row r="127" spans="1:6" ht="14.45" customHeight="1" x14ac:dyDescent="0.25">
      <c r="A127" s="28" t="s">
        <v>167</v>
      </c>
      <c r="B127" s="41" t="s">
        <v>60</v>
      </c>
      <c r="C127" s="28"/>
      <c r="D127" s="39"/>
      <c r="E127" s="2"/>
      <c r="F127" s="30"/>
    </row>
    <row r="128" spans="1:6" ht="27.6" customHeight="1" x14ac:dyDescent="0.25">
      <c r="A128" s="28"/>
      <c r="B128" s="40" t="s">
        <v>61</v>
      </c>
      <c r="C128" s="28" t="s">
        <v>6</v>
      </c>
      <c r="D128" s="39">
        <v>3</v>
      </c>
      <c r="E128" s="2"/>
      <c r="F128" s="30">
        <f>ROUND(D128*E128,2)</f>
        <v>0</v>
      </c>
    </row>
    <row r="129" spans="1:6" ht="25.9" customHeight="1" x14ac:dyDescent="0.25">
      <c r="A129" s="28"/>
      <c r="B129" s="40" t="s">
        <v>62</v>
      </c>
      <c r="C129" s="28" t="s">
        <v>6</v>
      </c>
      <c r="D129" s="39">
        <v>2</v>
      </c>
      <c r="E129" s="2"/>
      <c r="F129" s="30">
        <f>ROUND(D129*E129,2)</f>
        <v>0</v>
      </c>
    </row>
    <row r="130" spans="1:6" ht="28.15" customHeight="1" x14ac:dyDescent="0.25">
      <c r="A130" s="28"/>
      <c r="B130" s="40" t="s">
        <v>63</v>
      </c>
      <c r="C130" s="28" t="s">
        <v>6</v>
      </c>
      <c r="D130" s="39">
        <v>2</v>
      </c>
      <c r="E130" s="2"/>
      <c r="F130" s="30">
        <f>ROUND(D130*E130,2)</f>
        <v>0</v>
      </c>
    </row>
    <row r="131" spans="1:6" x14ac:dyDescent="0.25">
      <c r="A131" s="31" t="s">
        <v>5</v>
      </c>
      <c r="B131" s="19" t="s">
        <v>168</v>
      </c>
      <c r="C131" s="28"/>
      <c r="D131" s="32"/>
      <c r="E131" s="4"/>
      <c r="F131" s="33">
        <f>SUM(F128:F130)</f>
        <v>0</v>
      </c>
    </row>
    <row r="132" spans="1:6" ht="7.15" customHeight="1" x14ac:dyDescent="0.25">
      <c r="A132" s="28"/>
      <c r="B132" s="41"/>
      <c r="C132" s="28"/>
      <c r="D132" s="39"/>
      <c r="E132" s="2"/>
      <c r="F132" s="30"/>
    </row>
    <row r="133" spans="1:6" ht="14.45" customHeight="1" x14ac:dyDescent="0.25">
      <c r="A133" s="28" t="s">
        <v>169</v>
      </c>
      <c r="B133" s="41" t="s">
        <v>64</v>
      </c>
      <c r="C133" s="28"/>
      <c r="D133" s="39"/>
      <c r="E133" s="2"/>
      <c r="F133" s="30"/>
    </row>
    <row r="134" spans="1:6" ht="14.45" customHeight="1" x14ac:dyDescent="0.25">
      <c r="A134" s="28"/>
      <c r="B134" s="40" t="s">
        <v>65</v>
      </c>
      <c r="C134" s="28" t="s">
        <v>6</v>
      </c>
      <c r="D134" s="39">
        <v>3</v>
      </c>
      <c r="E134" s="2"/>
      <c r="F134" s="30">
        <f>ROUND(D134*E134,2)</f>
        <v>0</v>
      </c>
    </row>
    <row r="135" spans="1:6" ht="14.45" customHeight="1" x14ac:dyDescent="0.25">
      <c r="A135" s="22"/>
      <c r="B135" s="40" t="s">
        <v>66</v>
      </c>
      <c r="C135" s="28" t="s">
        <v>6</v>
      </c>
      <c r="D135" s="39">
        <v>2</v>
      </c>
      <c r="E135" s="2"/>
      <c r="F135" s="30">
        <f>ROUND(D135*E135,2)</f>
        <v>0</v>
      </c>
    </row>
    <row r="136" spans="1:6" ht="14.45" customHeight="1" x14ac:dyDescent="0.25">
      <c r="A136" s="22"/>
      <c r="B136" s="40" t="s">
        <v>67</v>
      </c>
      <c r="C136" s="28" t="s">
        <v>6</v>
      </c>
      <c r="D136" s="39">
        <v>2</v>
      </c>
      <c r="E136" s="2"/>
      <c r="F136" s="30">
        <f>ROUND(D136*E136,2)</f>
        <v>0</v>
      </c>
    </row>
    <row r="137" spans="1:6" x14ac:dyDescent="0.25">
      <c r="A137" s="31" t="s">
        <v>5</v>
      </c>
      <c r="B137" s="19" t="s">
        <v>170</v>
      </c>
      <c r="C137" s="28"/>
      <c r="D137" s="32"/>
      <c r="E137" s="4"/>
      <c r="F137" s="33">
        <f>SUM(F134:F136)</f>
        <v>0</v>
      </c>
    </row>
    <row r="138" spans="1:6" ht="7.15" customHeight="1" x14ac:dyDescent="0.25">
      <c r="A138" s="28"/>
      <c r="B138" s="41"/>
      <c r="C138" s="28"/>
      <c r="D138" s="39"/>
      <c r="E138" s="2"/>
      <c r="F138" s="30"/>
    </row>
    <row r="139" spans="1:6" x14ac:dyDescent="0.25">
      <c r="A139" s="31" t="s">
        <v>5</v>
      </c>
      <c r="B139" s="8" t="s">
        <v>68</v>
      </c>
      <c r="C139" s="28"/>
      <c r="D139" s="32"/>
      <c r="E139" s="4"/>
      <c r="F139" s="33">
        <f>F31+F37+F55+F61+F66+F72+F78+F84+F89+F95+F101+F107+F113+F119+F122+F125+F131+F137</f>
        <v>0</v>
      </c>
    </row>
    <row r="140" spans="1:6" ht="14.45" customHeight="1" x14ac:dyDescent="0.25">
      <c r="A140" s="31"/>
      <c r="B140" s="8"/>
      <c r="C140" s="28"/>
      <c r="D140" s="32"/>
      <c r="E140" s="4"/>
      <c r="F140" s="33"/>
    </row>
    <row r="141" spans="1:6" x14ac:dyDescent="0.25">
      <c r="A141" s="25" t="s">
        <v>171</v>
      </c>
      <c r="B141" s="7" t="s">
        <v>69</v>
      </c>
      <c r="C141" s="28"/>
      <c r="D141" s="26"/>
      <c r="E141" s="2"/>
      <c r="F141" s="27"/>
    </row>
    <row r="142" spans="1:6" ht="14.45" customHeight="1" x14ac:dyDescent="0.25">
      <c r="A142" s="28" t="s">
        <v>172</v>
      </c>
      <c r="B142" s="41" t="s">
        <v>70</v>
      </c>
      <c r="C142" s="28" t="s">
        <v>12</v>
      </c>
      <c r="D142" s="39">
        <v>1</v>
      </c>
      <c r="E142" s="2"/>
      <c r="F142" s="30">
        <f>ROUND(D142*E142,2)</f>
        <v>0</v>
      </c>
    </row>
    <row r="143" spans="1:6" ht="7.15" customHeight="1" x14ac:dyDescent="0.25">
      <c r="A143" s="28"/>
      <c r="B143" s="41"/>
      <c r="C143" s="28"/>
      <c r="D143" s="39"/>
      <c r="E143" s="2"/>
      <c r="F143" s="30"/>
    </row>
    <row r="144" spans="1:6" ht="14.45" customHeight="1" x14ac:dyDescent="0.25">
      <c r="A144" s="28" t="s">
        <v>173</v>
      </c>
      <c r="B144" s="41" t="s">
        <v>71</v>
      </c>
      <c r="C144" s="28"/>
      <c r="D144" s="23"/>
      <c r="E144" s="6"/>
      <c r="F144" s="24"/>
    </row>
    <row r="145" spans="1:6" ht="14.45" customHeight="1" x14ac:dyDescent="0.25">
      <c r="A145" s="22"/>
      <c r="B145" s="40" t="s">
        <v>19</v>
      </c>
      <c r="C145" s="28" t="s">
        <v>12</v>
      </c>
      <c r="D145" s="39">
        <v>1</v>
      </c>
      <c r="E145" s="2"/>
      <c r="F145" s="30">
        <f>ROUND(D145*E145,2)</f>
        <v>0</v>
      </c>
    </row>
    <row r="146" spans="1:6" ht="14.45" customHeight="1" x14ac:dyDescent="0.25">
      <c r="A146" s="22"/>
      <c r="B146" s="40" t="s">
        <v>20</v>
      </c>
      <c r="C146" s="28" t="s">
        <v>12</v>
      </c>
      <c r="D146" s="39">
        <v>1</v>
      </c>
      <c r="E146" s="2"/>
      <c r="F146" s="30">
        <f>ROUND(D146*E146,2)</f>
        <v>0</v>
      </c>
    </row>
    <row r="147" spans="1:6" ht="14.45" customHeight="1" x14ac:dyDescent="0.25">
      <c r="A147" s="22"/>
      <c r="B147" s="40" t="s">
        <v>21</v>
      </c>
      <c r="C147" s="28" t="s">
        <v>12</v>
      </c>
      <c r="D147" s="39">
        <v>1</v>
      </c>
      <c r="E147" s="2"/>
      <c r="F147" s="30">
        <f>ROUND(D147*E147,2)</f>
        <v>0</v>
      </c>
    </row>
    <row r="148" spans="1:6" x14ac:dyDescent="0.25">
      <c r="A148" s="31" t="s">
        <v>5</v>
      </c>
      <c r="B148" s="19" t="s">
        <v>174</v>
      </c>
      <c r="C148" s="28"/>
      <c r="D148" s="32"/>
      <c r="E148" s="4"/>
      <c r="F148" s="33">
        <f>SUM(F145:F147)</f>
        <v>0</v>
      </c>
    </row>
    <row r="149" spans="1:6" ht="7.15" customHeight="1" x14ac:dyDescent="0.25">
      <c r="A149" s="28"/>
      <c r="B149" s="41"/>
      <c r="C149" s="28"/>
      <c r="D149" s="39"/>
      <c r="E149" s="2"/>
      <c r="F149" s="30"/>
    </row>
    <row r="150" spans="1:6" ht="14.45" customHeight="1" x14ac:dyDescent="0.25">
      <c r="A150" s="28" t="s">
        <v>175</v>
      </c>
      <c r="B150" s="41" t="s">
        <v>72</v>
      </c>
      <c r="C150" s="28"/>
      <c r="D150" s="39"/>
      <c r="E150" s="2"/>
      <c r="F150" s="30"/>
    </row>
    <row r="151" spans="1:6" ht="14.45" customHeight="1" x14ac:dyDescent="0.25">
      <c r="A151" s="28"/>
      <c r="B151" s="40" t="s">
        <v>21</v>
      </c>
      <c r="C151" s="28" t="s">
        <v>6</v>
      </c>
      <c r="D151" s="39">
        <v>2</v>
      </c>
      <c r="E151" s="2"/>
      <c r="F151" s="30">
        <f>ROUND(D151*E151,2)</f>
        <v>0</v>
      </c>
    </row>
    <row r="152" spans="1:6" ht="7.15" customHeight="1" x14ac:dyDescent="0.25">
      <c r="A152" s="28"/>
      <c r="B152" s="41"/>
      <c r="C152" s="28"/>
      <c r="D152" s="39"/>
      <c r="E152" s="2"/>
      <c r="F152" s="30"/>
    </row>
    <row r="153" spans="1:6" ht="14.45" customHeight="1" x14ac:dyDescent="0.25">
      <c r="A153" s="28" t="s">
        <v>176</v>
      </c>
      <c r="B153" s="41" t="s">
        <v>73</v>
      </c>
      <c r="C153" s="28" t="s">
        <v>6</v>
      </c>
      <c r="D153" s="39">
        <v>26</v>
      </c>
      <c r="E153" s="2"/>
      <c r="F153" s="30">
        <f>ROUND(D153*E153,2)</f>
        <v>0</v>
      </c>
    </row>
    <row r="154" spans="1:6" ht="7.15" customHeight="1" x14ac:dyDescent="0.25">
      <c r="A154" s="28"/>
      <c r="B154" s="41"/>
      <c r="C154" s="28"/>
      <c r="D154" s="39"/>
      <c r="E154" s="2"/>
      <c r="F154" s="30"/>
    </row>
    <row r="155" spans="1:6" ht="14.45" customHeight="1" x14ac:dyDescent="0.25">
      <c r="A155" s="28" t="s">
        <v>177</v>
      </c>
      <c r="B155" s="41" t="s">
        <v>74</v>
      </c>
      <c r="C155" s="28" t="s">
        <v>6</v>
      </c>
      <c r="D155" s="39">
        <v>1</v>
      </c>
      <c r="E155" s="2"/>
      <c r="F155" s="30">
        <f>ROUND(D155*E155,2)</f>
        <v>0</v>
      </c>
    </row>
    <row r="156" spans="1:6" ht="7.15" customHeight="1" x14ac:dyDescent="0.25">
      <c r="A156" s="28"/>
      <c r="B156" s="41"/>
      <c r="C156" s="28"/>
      <c r="D156" s="39"/>
      <c r="E156" s="2"/>
      <c r="F156" s="30"/>
    </row>
    <row r="157" spans="1:6" ht="14.45" customHeight="1" x14ac:dyDescent="0.25">
      <c r="A157" s="28" t="s">
        <v>178</v>
      </c>
      <c r="B157" s="41" t="s">
        <v>75</v>
      </c>
      <c r="C157" s="28" t="s">
        <v>12</v>
      </c>
      <c r="D157" s="39">
        <v>1</v>
      </c>
      <c r="E157" s="2"/>
      <c r="F157" s="30">
        <f>ROUND(D157*E157,2)</f>
        <v>0</v>
      </c>
    </row>
    <row r="158" spans="1:6" ht="7.15" customHeight="1" x14ac:dyDescent="0.25">
      <c r="A158" s="28"/>
      <c r="B158" s="41"/>
      <c r="C158" s="28"/>
      <c r="D158" s="39"/>
      <c r="E158" s="2"/>
      <c r="F158" s="30"/>
    </row>
    <row r="159" spans="1:6" ht="14.45" customHeight="1" x14ac:dyDescent="0.25">
      <c r="A159" s="28" t="s">
        <v>179</v>
      </c>
      <c r="B159" s="41" t="s">
        <v>76</v>
      </c>
      <c r="C159" s="28"/>
      <c r="D159" s="39"/>
      <c r="E159" s="2"/>
      <c r="F159" s="30"/>
    </row>
    <row r="160" spans="1:6" ht="14.45" customHeight="1" x14ac:dyDescent="0.25">
      <c r="A160" s="25"/>
      <c r="B160" s="40" t="s">
        <v>19</v>
      </c>
      <c r="C160" s="28" t="s">
        <v>7</v>
      </c>
      <c r="D160" s="39">
        <v>90</v>
      </c>
      <c r="E160" s="2"/>
      <c r="F160" s="30">
        <f>ROUND(D160*E160,2)</f>
        <v>0</v>
      </c>
    </row>
    <row r="161" spans="1:7" ht="14.45" customHeight="1" x14ac:dyDescent="0.25">
      <c r="A161" s="25"/>
      <c r="B161" s="40" t="s">
        <v>20</v>
      </c>
      <c r="C161" s="28" t="s">
        <v>7</v>
      </c>
      <c r="D161" s="39">
        <v>105</v>
      </c>
      <c r="E161" s="2"/>
      <c r="F161" s="30">
        <f t="shared" ref="F161:F162" si="14">ROUND(D161*E161,2)</f>
        <v>0</v>
      </c>
    </row>
    <row r="162" spans="1:7" ht="14.45" customHeight="1" x14ac:dyDescent="0.25">
      <c r="A162" s="25"/>
      <c r="B162" s="40" t="s">
        <v>21</v>
      </c>
      <c r="C162" s="28" t="s">
        <v>7</v>
      </c>
      <c r="D162" s="39">
        <v>85</v>
      </c>
      <c r="E162" s="2"/>
      <c r="F162" s="30">
        <f t="shared" si="14"/>
        <v>0</v>
      </c>
    </row>
    <row r="163" spans="1:7" x14ac:dyDescent="0.25">
      <c r="A163" s="31" t="s">
        <v>5</v>
      </c>
      <c r="B163" s="19" t="s">
        <v>180</v>
      </c>
      <c r="C163" s="28"/>
      <c r="D163" s="32"/>
      <c r="E163" s="4"/>
      <c r="F163" s="33">
        <f>SUM(F160:F162)</f>
        <v>0</v>
      </c>
    </row>
    <row r="164" spans="1:7" ht="7.15" customHeight="1" x14ac:dyDescent="0.25">
      <c r="A164" s="28"/>
      <c r="B164" s="41"/>
      <c r="C164" s="28"/>
      <c r="D164" s="39"/>
      <c r="E164" s="2"/>
      <c r="F164" s="30"/>
    </row>
    <row r="165" spans="1:7" ht="30" customHeight="1" x14ac:dyDescent="0.25">
      <c r="A165" s="28" t="s">
        <v>181</v>
      </c>
      <c r="B165" s="41" t="s">
        <v>261</v>
      </c>
      <c r="C165" s="28"/>
      <c r="D165" s="39"/>
      <c r="E165" s="2"/>
      <c r="F165" s="30"/>
    </row>
    <row r="166" spans="1:7" ht="14.45" customHeight="1" x14ac:dyDescent="0.25">
      <c r="A166" s="28"/>
      <c r="B166" s="40" t="s">
        <v>19</v>
      </c>
      <c r="C166" s="28" t="s">
        <v>6</v>
      </c>
      <c r="D166" s="39">
        <f>D110</f>
        <v>30</v>
      </c>
      <c r="E166" s="2"/>
      <c r="F166" s="30">
        <f>ROUND(D166*E166,2)</f>
        <v>0</v>
      </c>
    </row>
    <row r="167" spans="1:7" ht="14.45" customHeight="1" x14ac:dyDescent="0.25">
      <c r="A167" s="25"/>
      <c r="B167" s="40" t="s">
        <v>20</v>
      </c>
      <c r="C167" s="28" t="s">
        <v>6</v>
      </c>
      <c r="D167" s="39">
        <f t="shared" ref="D167:D168" si="15">D111</f>
        <v>48</v>
      </c>
      <c r="E167" s="2"/>
      <c r="F167" s="30">
        <f t="shared" ref="F167:F168" si="16">ROUND(D167*E167,2)</f>
        <v>0</v>
      </c>
    </row>
    <row r="168" spans="1:7" ht="14.45" customHeight="1" x14ac:dyDescent="0.25">
      <c r="A168" s="25"/>
      <c r="B168" s="40" t="s">
        <v>21</v>
      </c>
      <c r="C168" s="28" t="s">
        <v>6</v>
      </c>
      <c r="D168" s="39">
        <f t="shared" si="15"/>
        <v>63</v>
      </c>
      <c r="E168" s="2"/>
      <c r="F168" s="30">
        <f t="shared" si="16"/>
        <v>0</v>
      </c>
    </row>
    <row r="169" spans="1:7" x14ac:dyDescent="0.25">
      <c r="A169" s="31" t="s">
        <v>5</v>
      </c>
      <c r="B169" s="19" t="s">
        <v>182</v>
      </c>
      <c r="C169" s="28"/>
      <c r="D169" s="32"/>
      <c r="E169" s="4"/>
      <c r="F169" s="33">
        <f>SUM(F166:F168)</f>
        <v>0</v>
      </c>
    </row>
    <row r="170" spans="1:7" ht="7.15" customHeight="1" x14ac:dyDescent="0.25">
      <c r="A170" s="28"/>
      <c r="B170" s="41"/>
      <c r="C170" s="28"/>
      <c r="D170" s="39"/>
      <c r="E170" s="2"/>
      <c r="F170" s="30"/>
    </row>
    <row r="171" spans="1:7" ht="30" customHeight="1" x14ac:dyDescent="0.25">
      <c r="A171" s="28" t="s">
        <v>262</v>
      </c>
      <c r="B171" s="41" t="s">
        <v>263</v>
      </c>
      <c r="C171" s="28"/>
      <c r="D171" s="39"/>
      <c r="E171" s="2"/>
      <c r="F171" s="30"/>
    </row>
    <row r="172" spans="1:7" ht="14.45" customHeight="1" x14ac:dyDescent="0.25">
      <c r="A172" s="28"/>
      <c r="B172" s="40" t="s">
        <v>19</v>
      </c>
      <c r="C172" s="28" t="s">
        <v>6</v>
      </c>
      <c r="D172" s="39">
        <v>7</v>
      </c>
      <c r="E172" s="2"/>
      <c r="F172" s="30">
        <f>ROUND(D172*E172,2)</f>
        <v>0</v>
      </c>
    </row>
    <row r="173" spans="1:7" ht="7.15" customHeight="1" x14ac:dyDescent="0.25">
      <c r="A173" s="28"/>
      <c r="B173" s="41"/>
      <c r="C173" s="28"/>
      <c r="D173" s="39"/>
      <c r="E173" s="2"/>
      <c r="F173" s="30"/>
    </row>
    <row r="174" spans="1:7" ht="14.45" customHeight="1" x14ac:dyDescent="0.25">
      <c r="A174" s="28" t="s">
        <v>183</v>
      </c>
      <c r="B174" s="41" t="s">
        <v>77</v>
      </c>
      <c r="C174" s="28"/>
      <c r="D174" s="39"/>
      <c r="E174" s="2"/>
      <c r="F174" s="30"/>
    </row>
    <row r="175" spans="1:7" ht="14.45" customHeight="1" x14ac:dyDescent="0.25">
      <c r="A175" s="28"/>
      <c r="B175" s="40" t="s">
        <v>19</v>
      </c>
      <c r="C175" s="28" t="s">
        <v>6</v>
      </c>
      <c r="D175" s="39">
        <v>7</v>
      </c>
      <c r="E175" s="2"/>
      <c r="F175" s="30">
        <f>ROUND(D175*E175,2)</f>
        <v>0</v>
      </c>
    </row>
    <row r="176" spans="1:7" ht="14.45" customHeight="1" x14ac:dyDescent="0.25">
      <c r="A176" s="28"/>
      <c r="B176" s="40" t="s">
        <v>20</v>
      </c>
      <c r="C176" s="28" t="s">
        <v>6</v>
      </c>
      <c r="D176" s="29" t="s">
        <v>264</v>
      </c>
      <c r="E176" s="2"/>
      <c r="F176" s="30">
        <f>ROUND(D176*E176,2)</f>
        <v>0</v>
      </c>
      <c r="G176" s="44"/>
    </row>
    <row r="177" spans="1:6" ht="14.45" customHeight="1" x14ac:dyDescent="0.25">
      <c r="A177" s="25"/>
      <c r="B177" s="40" t="s">
        <v>21</v>
      </c>
      <c r="C177" s="28" t="s">
        <v>6</v>
      </c>
      <c r="D177" s="39">
        <v>5</v>
      </c>
      <c r="E177" s="2"/>
      <c r="F177" s="30">
        <f>ROUND(D177*E177,2)</f>
        <v>0</v>
      </c>
    </row>
    <row r="178" spans="1:6" x14ac:dyDescent="0.25">
      <c r="A178" s="31" t="s">
        <v>5</v>
      </c>
      <c r="B178" s="19" t="s">
        <v>185</v>
      </c>
      <c r="C178" s="28"/>
      <c r="D178" s="32"/>
      <c r="E178" s="4"/>
      <c r="F178" s="33">
        <f>SUM(F175:F177)</f>
        <v>0</v>
      </c>
    </row>
    <row r="179" spans="1:6" ht="7.15" customHeight="1" x14ac:dyDescent="0.25">
      <c r="A179" s="28"/>
      <c r="B179" s="41"/>
      <c r="C179" s="28"/>
      <c r="D179" s="39"/>
      <c r="E179" s="2"/>
      <c r="F179" s="30"/>
    </row>
    <row r="180" spans="1:6" ht="28.9" customHeight="1" x14ac:dyDescent="0.25">
      <c r="A180" s="28" t="s">
        <v>184</v>
      </c>
      <c r="B180" s="41" t="s">
        <v>78</v>
      </c>
      <c r="C180" s="28"/>
      <c r="D180" s="29"/>
      <c r="E180" s="2"/>
      <c r="F180" s="30"/>
    </row>
    <row r="181" spans="1:6" ht="14.45" customHeight="1" x14ac:dyDescent="0.25">
      <c r="A181" s="28"/>
      <c r="B181" s="40" t="s">
        <v>19</v>
      </c>
      <c r="C181" s="28" t="s">
        <v>6</v>
      </c>
      <c r="D181" s="39">
        <v>2</v>
      </c>
      <c r="E181" s="2"/>
      <c r="F181" s="30">
        <f>ROUND(D181*E181,2)</f>
        <v>0</v>
      </c>
    </row>
    <row r="182" spans="1:6" ht="14.45" customHeight="1" x14ac:dyDescent="0.25">
      <c r="A182" s="28"/>
      <c r="B182" s="40" t="s">
        <v>20</v>
      </c>
      <c r="C182" s="28" t="s">
        <v>6</v>
      </c>
      <c r="D182" s="39">
        <v>2</v>
      </c>
      <c r="E182" s="2"/>
      <c r="F182" s="30">
        <f t="shared" ref="F182:F183" si="17">ROUND(D182*E182,2)</f>
        <v>0</v>
      </c>
    </row>
    <row r="183" spans="1:6" ht="14.45" customHeight="1" x14ac:dyDescent="0.25">
      <c r="A183" s="28"/>
      <c r="B183" s="40" t="s">
        <v>21</v>
      </c>
      <c r="C183" s="28" t="s">
        <v>6</v>
      </c>
      <c r="D183" s="39">
        <v>3</v>
      </c>
      <c r="E183" s="2"/>
      <c r="F183" s="30">
        <f t="shared" si="17"/>
        <v>0</v>
      </c>
    </row>
    <row r="184" spans="1:6" x14ac:dyDescent="0.25">
      <c r="A184" s="31" t="s">
        <v>5</v>
      </c>
      <c r="B184" s="19" t="s">
        <v>187</v>
      </c>
      <c r="C184" s="28"/>
      <c r="D184" s="32"/>
      <c r="E184" s="4"/>
      <c r="F184" s="33">
        <f>SUM(F181:F183)</f>
        <v>0</v>
      </c>
    </row>
    <row r="185" spans="1:6" ht="7.15" customHeight="1" x14ac:dyDescent="0.25">
      <c r="A185" s="28"/>
      <c r="B185" s="41"/>
      <c r="C185" s="28"/>
      <c r="D185" s="39"/>
      <c r="E185" s="2"/>
      <c r="F185" s="30"/>
    </row>
    <row r="186" spans="1:6" ht="14.45" customHeight="1" x14ac:dyDescent="0.25">
      <c r="A186" s="28" t="s">
        <v>186</v>
      </c>
      <c r="B186" s="41" t="s">
        <v>79</v>
      </c>
      <c r="C186" s="28"/>
      <c r="D186" s="39"/>
      <c r="E186" s="2"/>
      <c r="F186" s="30"/>
    </row>
    <row r="187" spans="1:6" ht="14.45" customHeight="1" x14ac:dyDescent="0.25">
      <c r="A187" s="28"/>
      <c r="B187" s="40" t="s">
        <v>19</v>
      </c>
      <c r="C187" s="28" t="s">
        <v>6</v>
      </c>
      <c r="D187" s="39">
        <v>10</v>
      </c>
      <c r="E187" s="2"/>
      <c r="F187" s="30">
        <f>ROUND(D187*E187,2)</f>
        <v>0</v>
      </c>
    </row>
    <row r="188" spans="1:6" ht="14.45" customHeight="1" x14ac:dyDescent="0.25">
      <c r="A188" s="31"/>
      <c r="B188" s="40" t="s">
        <v>20</v>
      </c>
      <c r="C188" s="28" t="s">
        <v>6</v>
      </c>
      <c r="D188" s="39">
        <v>10</v>
      </c>
      <c r="E188" s="4"/>
      <c r="F188" s="30">
        <f t="shared" ref="F188:F189" si="18">ROUND(D188*E188,2)</f>
        <v>0</v>
      </c>
    </row>
    <row r="189" spans="1:6" ht="14.45" customHeight="1" x14ac:dyDescent="0.25">
      <c r="A189" s="28"/>
      <c r="B189" s="40" t="s">
        <v>21</v>
      </c>
      <c r="C189" s="28" t="s">
        <v>6</v>
      </c>
      <c r="D189" s="39">
        <v>10</v>
      </c>
      <c r="E189" s="2"/>
      <c r="F189" s="30">
        <f t="shared" si="18"/>
        <v>0</v>
      </c>
    </row>
    <row r="190" spans="1:6" x14ac:dyDescent="0.25">
      <c r="A190" s="31" t="s">
        <v>5</v>
      </c>
      <c r="B190" s="19" t="s">
        <v>189</v>
      </c>
      <c r="C190" s="28"/>
      <c r="D190" s="32"/>
      <c r="E190" s="4"/>
      <c r="F190" s="33">
        <f>SUM(F187:F189)</f>
        <v>0</v>
      </c>
    </row>
    <row r="191" spans="1:6" ht="7.15" customHeight="1" x14ac:dyDescent="0.25">
      <c r="A191" s="28"/>
      <c r="B191" s="41"/>
      <c r="C191" s="28"/>
      <c r="D191" s="39"/>
      <c r="E191" s="2"/>
      <c r="F191" s="30"/>
    </row>
    <row r="192" spans="1:6" ht="14.45" customHeight="1" x14ac:dyDescent="0.25">
      <c r="A192" s="28" t="s">
        <v>188</v>
      </c>
      <c r="B192" s="41" t="s">
        <v>80</v>
      </c>
      <c r="C192" s="28"/>
      <c r="D192" s="39"/>
      <c r="E192" s="2"/>
      <c r="F192" s="30"/>
    </row>
    <row r="193" spans="1:6" ht="14.45" customHeight="1" x14ac:dyDescent="0.25">
      <c r="A193" s="28"/>
      <c r="B193" s="40" t="s">
        <v>19</v>
      </c>
      <c r="C193" s="28" t="s">
        <v>6</v>
      </c>
      <c r="D193" s="39">
        <v>10</v>
      </c>
      <c r="E193" s="2"/>
      <c r="F193" s="30">
        <f>ROUND(D193*E193,2)</f>
        <v>0</v>
      </c>
    </row>
    <row r="194" spans="1:6" ht="14.45" customHeight="1" x14ac:dyDescent="0.25">
      <c r="A194" s="28"/>
      <c r="B194" s="40" t="s">
        <v>20</v>
      </c>
      <c r="C194" s="28" t="s">
        <v>6</v>
      </c>
      <c r="D194" s="39">
        <v>10</v>
      </c>
      <c r="E194" s="2"/>
      <c r="F194" s="30">
        <f t="shared" ref="F194:F195" si="19">ROUND(D194*E194,2)</f>
        <v>0</v>
      </c>
    </row>
    <row r="195" spans="1:6" ht="14.45" customHeight="1" x14ac:dyDescent="0.25">
      <c r="A195" s="28"/>
      <c r="B195" s="40" t="s">
        <v>21</v>
      </c>
      <c r="C195" s="28" t="s">
        <v>6</v>
      </c>
      <c r="D195" s="39">
        <v>10</v>
      </c>
      <c r="E195" s="2"/>
      <c r="F195" s="30">
        <f t="shared" si="19"/>
        <v>0</v>
      </c>
    </row>
    <row r="196" spans="1:6" x14ac:dyDescent="0.25">
      <c r="A196" s="31" t="s">
        <v>5</v>
      </c>
      <c r="B196" s="19" t="s">
        <v>191</v>
      </c>
      <c r="C196" s="28"/>
      <c r="D196" s="32"/>
      <c r="E196" s="4"/>
      <c r="F196" s="33">
        <f>SUM(F193:F195)</f>
        <v>0</v>
      </c>
    </row>
    <row r="197" spans="1:6" ht="7.15" customHeight="1" x14ac:dyDescent="0.25">
      <c r="A197" s="28"/>
      <c r="B197" s="41"/>
      <c r="C197" s="28"/>
      <c r="D197" s="39"/>
      <c r="E197" s="2"/>
      <c r="F197" s="30"/>
    </row>
    <row r="198" spans="1:6" ht="14.45" customHeight="1" x14ac:dyDescent="0.25">
      <c r="A198" s="28" t="s">
        <v>190</v>
      </c>
      <c r="B198" s="41" t="s">
        <v>81</v>
      </c>
      <c r="C198" s="28"/>
      <c r="D198" s="39"/>
      <c r="E198" s="2"/>
      <c r="F198" s="30"/>
    </row>
    <row r="199" spans="1:6" ht="14.45" customHeight="1" x14ac:dyDescent="0.25">
      <c r="A199" s="31"/>
      <c r="B199" s="40" t="s">
        <v>19</v>
      </c>
      <c r="C199" s="28" t="s">
        <v>6</v>
      </c>
      <c r="D199" s="39">
        <v>4</v>
      </c>
      <c r="E199" s="4"/>
      <c r="F199" s="30">
        <f>ROUND(D199*E199,2)</f>
        <v>0</v>
      </c>
    </row>
    <row r="200" spans="1:6" ht="14.45" customHeight="1" x14ac:dyDescent="0.25">
      <c r="A200" s="28"/>
      <c r="B200" s="40" t="s">
        <v>20</v>
      </c>
      <c r="C200" s="28" t="s">
        <v>6</v>
      </c>
      <c r="D200" s="39">
        <v>2</v>
      </c>
      <c r="E200" s="2"/>
      <c r="F200" s="30">
        <f t="shared" ref="F200:F201" si="20">ROUND(D200*E200,2)</f>
        <v>0</v>
      </c>
    </row>
    <row r="201" spans="1:6" ht="14.45" customHeight="1" x14ac:dyDescent="0.25">
      <c r="A201" s="31"/>
      <c r="B201" s="40" t="s">
        <v>21</v>
      </c>
      <c r="C201" s="28" t="s">
        <v>6</v>
      </c>
      <c r="D201" s="39">
        <v>1</v>
      </c>
      <c r="E201" s="4"/>
      <c r="F201" s="30">
        <f t="shared" si="20"/>
        <v>0</v>
      </c>
    </row>
    <row r="202" spans="1:6" x14ac:dyDescent="0.25">
      <c r="A202" s="31" t="s">
        <v>5</v>
      </c>
      <c r="B202" s="19" t="s">
        <v>193</v>
      </c>
      <c r="C202" s="28"/>
      <c r="D202" s="32"/>
      <c r="E202" s="4"/>
      <c r="F202" s="33">
        <f>SUM(F199:F201)</f>
        <v>0</v>
      </c>
    </row>
    <row r="203" spans="1:6" ht="7.15" customHeight="1" x14ac:dyDescent="0.25">
      <c r="A203" s="28"/>
      <c r="B203" s="41"/>
      <c r="C203" s="28"/>
      <c r="D203" s="39"/>
      <c r="E203" s="2"/>
      <c r="F203" s="30"/>
    </row>
    <row r="204" spans="1:6" ht="14.45" customHeight="1" x14ac:dyDescent="0.25">
      <c r="A204" s="28" t="s">
        <v>192</v>
      </c>
      <c r="B204" s="41" t="s">
        <v>82</v>
      </c>
      <c r="C204" s="28"/>
      <c r="D204" s="26"/>
      <c r="E204" s="2"/>
      <c r="F204" s="27"/>
    </row>
    <row r="205" spans="1:6" ht="14.45" customHeight="1" x14ac:dyDescent="0.25">
      <c r="A205" s="28"/>
      <c r="B205" s="40" t="s">
        <v>19</v>
      </c>
      <c r="C205" s="28" t="s">
        <v>6</v>
      </c>
      <c r="D205" s="39">
        <v>4</v>
      </c>
      <c r="E205" s="2"/>
      <c r="F205" s="30">
        <f>ROUND(D205*E205,2)</f>
        <v>0</v>
      </c>
    </row>
    <row r="206" spans="1:6" ht="14.45" customHeight="1" x14ac:dyDescent="0.25">
      <c r="A206" s="28"/>
      <c r="B206" s="40" t="s">
        <v>20</v>
      </c>
      <c r="C206" s="28" t="s">
        <v>6</v>
      </c>
      <c r="D206" s="39">
        <v>2</v>
      </c>
      <c r="E206" s="2"/>
      <c r="F206" s="30">
        <f t="shared" ref="F206:F207" si="21">ROUND(D206*E206,2)</f>
        <v>0</v>
      </c>
    </row>
    <row r="207" spans="1:6" ht="14.45" customHeight="1" x14ac:dyDescent="0.25">
      <c r="A207" s="28"/>
      <c r="B207" s="40" t="s">
        <v>21</v>
      </c>
      <c r="C207" s="28" t="s">
        <v>6</v>
      </c>
      <c r="D207" s="39">
        <v>1</v>
      </c>
      <c r="E207" s="2"/>
      <c r="F207" s="30">
        <f t="shared" si="21"/>
        <v>0</v>
      </c>
    </row>
    <row r="208" spans="1:6" x14ac:dyDescent="0.25">
      <c r="A208" s="31" t="s">
        <v>5</v>
      </c>
      <c r="B208" s="19" t="s">
        <v>194</v>
      </c>
      <c r="C208" s="28"/>
      <c r="D208" s="32"/>
      <c r="E208" s="4"/>
      <c r="F208" s="33">
        <f>SUM(F205:F207)</f>
        <v>0</v>
      </c>
    </row>
    <row r="209" spans="1:6" ht="7.15" customHeight="1" x14ac:dyDescent="0.25">
      <c r="A209" s="28"/>
      <c r="B209" s="41"/>
      <c r="C209" s="28"/>
      <c r="D209" s="39"/>
      <c r="E209" s="2"/>
      <c r="F209" s="30"/>
    </row>
    <row r="210" spans="1:6" x14ac:dyDescent="0.25">
      <c r="A210" s="31" t="s">
        <v>5</v>
      </c>
      <c r="B210" s="8" t="s">
        <v>83</v>
      </c>
      <c r="C210" s="28"/>
      <c r="D210" s="32"/>
      <c r="E210" s="4"/>
      <c r="F210" s="33">
        <f>F142+F148+F151+F153+F155+F157+F163+F169+F172+F178+F184+F190+F196+F202+F208</f>
        <v>0</v>
      </c>
    </row>
    <row r="211" spans="1:6" ht="14.45" customHeight="1" x14ac:dyDescent="0.25">
      <c r="A211" s="31"/>
      <c r="B211" s="8"/>
      <c r="C211" s="28"/>
      <c r="D211" s="32"/>
      <c r="E211" s="4"/>
      <c r="F211" s="33"/>
    </row>
    <row r="212" spans="1:6" x14ac:dyDescent="0.25">
      <c r="A212" s="25" t="s">
        <v>195</v>
      </c>
      <c r="B212" s="7" t="s">
        <v>84</v>
      </c>
      <c r="C212" s="28"/>
      <c r="D212" s="26"/>
      <c r="E212" s="2"/>
      <c r="F212" s="27"/>
    </row>
    <row r="213" spans="1:6" ht="14.45" customHeight="1" x14ac:dyDescent="0.25">
      <c r="A213" s="28" t="s">
        <v>197</v>
      </c>
      <c r="B213" s="41" t="s">
        <v>85</v>
      </c>
      <c r="C213" s="28"/>
      <c r="D213" s="26"/>
      <c r="E213" s="2"/>
      <c r="F213" s="27"/>
    </row>
    <row r="214" spans="1:6" ht="14.45" customHeight="1" x14ac:dyDescent="0.25">
      <c r="A214" s="28"/>
      <c r="B214" s="40" t="s">
        <v>19</v>
      </c>
      <c r="C214" s="28" t="s">
        <v>12</v>
      </c>
      <c r="D214" s="39">
        <v>1</v>
      </c>
      <c r="E214" s="2"/>
      <c r="F214" s="30">
        <f>ROUND(D214*E214,2)</f>
        <v>0</v>
      </c>
    </row>
    <row r="215" spans="1:6" ht="14.45" customHeight="1" x14ac:dyDescent="0.25">
      <c r="A215" s="28"/>
      <c r="B215" s="40" t="s">
        <v>20</v>
      </c>
      <c r="C215" s="28" t="s">
        <v>12</v>
      </c>
      <c r="D215" s="39">
        <v>1</v>
      </c>
      <c r="E215" s="2"/>
      <c r="F215" s="30">
        <f t="shared" ref="F215:F216" si="22">ROUND(D215*E215,2)</f>
        <v>0</v>
      </c>
    </row>
    <row r="216" spans="1:6" ht="14.45" customHeight="1" x14ac:dyDescent="0.25">
      <c r="A216" s="28"/>
      <c r="B216" s="40" t="s">
        <v>21</v>
      </c>
      <c r="C216" s="28" t="s">
        <v>12</v>
      </c>
      <c r="D216" s="39">
        <v>1</v>
      </c>
      <c r="E216" s="2"/>
      <c r="F216" s="30">
        <f t="shared" si="22"/>
        <v>0</v>
      </c>
    </row>
    <row r="217" spans="1:6" x14ac:dyDescent="0.25">
      <c r="A217" s="31" t="s">
        <v>5</v>
      </c>
      <c r="B217" s="19" t="s">
        <v>196</v>
      </c>
      <c r="C217" s="28"/>
      <c r="D217" s="32"/>
      <c r="E217" s="4"/>
      <c r="F217" s="33">
        <f>SUM(F214:F216)</f>
        <v>0</v>
      </c>
    </row>
    <row r="218" spans="1:6" ht="7.15" customHeight="1" x14ac:dyDescent="0.25">
      <c r="A218" s="28"/>
      <c r="B218" s="41"/>
      <c r="C218" s="28"/>
      <c r="D218" s="39"/>
      <c r="E218" s="2"/>
      <c r="F218" s="30"/>
    </row>
    <row r="219" spans="1:6" ht="14.45" customHeight="1" x14ac:dyDescent="0.25">
      <c r="A219" s="28" t="s">
        <v>198</v>
      </c>
      <c r="B219" s="41" t="s">
        <v>86</v>
      </c>
      <c r="C219" s="28"/>
      <c r="D219" s="39"/>
      <c r="E219" s="2"/>
      <c r="F219" s="30"/>
    </row>
    <row r="220" spans="1:6" ht="14.45" customHeight="1" x14ac:dyDescent="0.25">
      <c r="A220" s="25"/>
      <c r="B220" s="40" t="s">
        <v>119</v>
      </c>
      <c r="C220" s="28" t="s">
        <v>6</v>
      </c>
      <c r="D220" s="39">
        <v>60</v>
      </c>
      <c r="E220" s="2"/>
      <c r="F220" s="30">
        <f>ROUND(D220*E220,2)</f>
        <v>0</v>
      </c>
    </row>
    <row r="221" spans="1:6" ht="14.45" customHeight="1" x14ac:dyDescent="0.25">
      <c r="A221" s="25"/>
      <c r="B221" s="40" t="s">
        <v>120</v>
      </c>
      <c r="C221" s="28" t="s">
        <v>6</v>
      </c>
      <c r="D221" s="39">
        <v>31</v>
      </c>
      <c r="E221" s="2"/>
      <c r="F221" s="30">
        <f t="shared" ref="F221:F225" si="23">ROUND(D221*E221,2)</f>
        <v>0</v>
      </c>
    </row>
    <row r="222" spans="1:6" ht="14.45" customHeight="1" x14ac:dyDescent="0.25">
      <c r="A222" s="31"/>
      <c r="B222" s="40" t="s">
        <v>121</v>
      </c>
      <c r="C222" s="28" t="s">
        <v>6</v>
      </c>
      <c r="D222" s="39">
        <v>80</v>
      </c>
      <c r="E222" s="4"/>
      <c r="F222" s="30">
        <f t="shared" si="23"/>
        <v>0</v>
      </c>
    </row>
    <row r="223" spans="1:6" ht="14.45" customHeight="1" x14ac:dyDescent="0.25">
      <c r="A223" s="31"/>
      <c r="B223" s="40" t="s">
        <v>122</v>
      </c>
      <c r="C223" s="28" t="s">
        <v>6</v>
      </c>
      <c r="D223" s="39">
        <v>4</v>
      </c>
      <c r="E223" s="4"/>
      <c r="F223" s="30">
        <f t="shared" si="23"/>
        <v>0</v>
      </c>
    </row>
    <row r="224" spans="1:6" ht="14.45" customHeight="1" x14ac:dyDescent="0.25">
      <c r="A224" s="28"/>
      <c r="B224" s="40" t="s">
        <v>123</v>
      </c>
      <c r="C224" s="28" t="s">
        <v>6</v>
      </c>
      <c r="D224" s="39">
        <v>58</v>
      </c>
      <c r="E224" s="2"/>
      <c r="F224" s="30">
        <f t="shared" si="23"/>
        <v>0</v>
      </c>
    </row>
    <row r="225" spans="1:6" ht="14.45" customHeight="1" x14ac:dyDescent="0.25">
      <c r="A225" s="28"/>
      <c r="B225" s="40" t="s">
        <v>124</v>
      </c>
      <c r="C225" s="28" t="s">
        <v>6</v>
      </c>
      <c r="D225" s="39">
        <v>2</v>
      </c>
      <c r="E225" s="2"/>
      <c r="F225" s="30">
        <f t="shared" si="23"/>
        <v>0</v>
      </c>
    </row>
    <row r="226" spans="1:6" x14ac:dyDescent="0.25">
      <c r="A226" s="31" t="s">
        <v>5</v>
      </c>
      <c r="B226" s="19" t="s">
        <v>199</v>
      </c>
      <c r="C226" s="28"/>
      <c r="D226" s="32"/>
      <c r="E226" s="4"/>
      <c r="F226" s="33">
        <f>SUM(F220:F225)</f>
        <v>0</v>
      </c>
    </row>
    <row r="227" spans="1:6" ht="7.15" customHeight="1" x14ac:dyDescent="0.25">
      <c r="A227" s="28"/>
      <c r="B227" s="41"/>
      <c r="C227" s="28"/>
      <c r="D227" s="39"/>
      <c r="E227" s="2"/>
      <c r="F227" s="30"/>
    </row>
    <row r="228" spans="1:6" ht="30" customHeight="1" x14ac:dyDescent="0.25">
      <c r="A228" s="28" t="s">
        <v>200</v>
      </c>
      <c r="B228" s="41" t="s">
        <v>117</v>
      </c>
      <c r="C228" s="28"/>
      <c r="D228" s="39"/>
      <c r="E228" s="2"/>
      <c r="F228" s="30"/>
    </row>
    <row r="229" spans="1:6" ht="14.45" customHeight="1" x14ac:dyDescent="0.25">
      <c r="A229" s="28"/>
      <c r="B229" s="40" t="s">
        <v>19</v>
      </c>
      <c r="C229" s="28" t="s">
        <v>6</v>
      </c>
      <c r="D229" s="39">
        <v>14</v>
      </c>
      <c r="E229" s="2"/>
      <c r="F229" s="30">
        <f>ROUND(D229*E229,2)</f>
        <v>0</v>
      </c>
    </row>
    <row r="230" spans="1:6" ht="14.45" customHeight="1" x14ac:dyDescent="0.25">
      <c r="A230" s="28"/>
      <c r="B230" s="40" t="s">
        <v>20</v>
      </c>
      <c r="C230" s="28" t="s">
        <v>6</v>
      </c>
      <c r="D230" s="39">
        <v>45</v>
      </c>
      <c r="E230" s="2"/>
      <c r="F230" s="30">
        <f t="shared" ref="F230:F231" si="24">ROUND(D230*E230,2)</f>
        <v>0</v>
      </c>
    </row>
    <row r="231" spans="1:6" ht="14.45" customHeight="1" x14ac:dyDescent="0.25">
      <c r="A231" s="28"/>
      <c r="B231" s="40" t="s">
        <v>21</v>
      </c>
      <c r="C231" s="28" t="s">
        <v>6</v>
      </c>
      <c r="D231" s="39">
        <v>45</v>
      </c>
      <c r="E231" s="2"/>
      <c r="F231" s="30">
        <f t="shared" si="24"/>
        <v>0</v>
      </c>
    </row>
    <row r="232" spans="1:6" x14ac:dyDescent="0.25">
      <c r="A232" s="31" t="s">
        <v>5</v>
      </c>
      <c r="B232" s="19" t="s">
        <v>201</v>
      </c>
      <c r="C232" s="28"/>
      <c r="D232" s="32"/>
      <c r="E232" s="4"/>
      <c r="F232" s="33">
        <f>SUM(F229:F231)</f>
        <v>0</v>
      </c>
    </row>
    <row r="233" spans="1:6" ht="7.15" customHeight="1" x14ac:dyDescent="0.25">
      <c r="A233" s="28"/>
      <c r="B233" s="41"/>
      <c r="C233" s="28"/>
      <c r="D233" s="39"/>
      <c r="E233" s="2"/>
      <c r="F233" s="30"/>
    </row>
    <row r="234" spans="1:6" ht="27.6" customHeight="1" x14ac:dyDescent="0.25">
      <c r="A234" s="28" t="s">
        <v>202</v>
      </c>
      <c r="B234" s="41" t="s">
        <v>118</v>
      </c>
      <c r="C234" s="28"/>
      <c r="D234" s="39"/>
      <c r="E234" s="2"/>
      <c r="F234" s="30"/>
    </row>
    <row r="235" spans="1:6" ht="14.45" customHeight="1" x14ac:dyDescent="0.25">
      <c r="A235" s="28"/>
      <c r="B235" s="40" t="s">
        <v>19</v>
      </c>
      <c r="C235" s="28" t="s">
        <v>6</v>
      </c>
      <c r="D235" s="39">
        <v>28</v>
      </c>
      <c r="E235" s="2"/>
      <c r="F235" s="30">
        <f>ROUND(D235*E235,2)</f>
        <v>0</v>
      </c>
    </row>
    <row r="236" spans="1:6" ht="14.45" customHeight="1" x14ac:dyDescent="0.25">
      <c r="A236" s="28"/>
      <c r="B236" s="40" t="s">
        <v>20</v>
      </c>
      <c r="C236" s="28" t="s">
        <v>6</v>
      </c>
      <c r="D236" s="39">
        <v>33</v>
      </c>
      <c r="E236" s="2"/>
      <c r="F236" s="30">
        <f t="shared" ref="F236:F237" si="25">ROUND(D236*E236,2)</f>
        <v>0</v>
      </c>
    </row>
    <row r="237" spans="1:6" ht="14.45" customHeight="1" x14ac:dyDescent="0.25">
      <c r="A237" s="28"/>
      <c r="B237" s="40" t="s">
        <v>21</v>
      </c>
      <c r="C237" s="28" t="s">
        <v>6</v>
      </c>
      <c r="D237" s="39">
        <v>27</v>
      </c>
      <c r="E237" s="2"/>
      <c r="F237" s="30">
        <f t="shared" si="25"/>
        <v>0</v>
      </c>
    </row>
    <row r="238" spans="1:6" x14ac:dyDescent="0.25">
      <c r="A238" s="31" t="s">
        <v>5</v>
      </c>
      <c r="B238" s="19" t="s">
        <v>203</v>
      </c>
      <c r="C238" s="28"/>
      <c r="D238" s="32"/>
      <c r="E238" s="4"/>
      <c r="F238" s="33">
        <f>SUM(F235:F237)</f>
        <v>0</v>
      </c>
    </row>
    <row r="239" spans="1:6" ht="7.15" customHeight="1" x14ac:dyDescent="0.25">
      <c r="A239" s="28"/>
      <c r="B239" s="41"/>
      <c r="C239" s="28"/>
      <c r="D239" s="39"/>
      <c r="E239" s="2"/>
      <c r="F239" s="30"/>
    </row>
    <row r="240" spans="1:6" ht="14.45" customHeight="1" x14ac:dyDescent="0.25">
      <c r="A240" s="28" t="s">
        <v>204</v>
      </c>
      <c r="B240" s="41" t="s">
        <v>87</v>
      </c>
      <c r="C240" s="28"/>
      <c r="D240" s="39"/>
      <c r="E240" s="2"/>
      <c r="F240" s="30"/>
    </row>
    <row r="241" spans="1:6" ht="14.45" customHeight="1" x14ac:dyDescent="0.25">
      <c r="A241" s="28"/>
      <c r="B241" s="40" t="s">
        <v>21</v>
      </c>
      <c r="C241" s="28" t="s">
        <v>6</v>
      </c>
      <c r="D241" s="39">
        <v>18</v>
      </c>
      <c r="E241" s="2"/>
      <c r="F241" s="30">
        <f>ROUND(D241*E241,2)</f>
        <v>0</v>
      </c>
    </row>
    <row r="242" spans="1:6" x14ac:dyDescent="0.25">
      <c r="A242" s="31" t="s">
        <v>5</v>
      </c>
      <c r="B242" s="19" t="s">
        <v>205</v>
      </c>
      <c r="C242" s="28"/>
      <c r="D242" s="32"/>
      <c r="E242" s="4"/>
      <c r="F242" s="33">
        <f>SUM(F241:F241)</f>
        <v>0</v>
      </c>
    </row>
    <row r="243" spans="1:6" ht="7.15" customHeight="1" x14ac:dyDescent="0.25">
      <c r="A243" s="28"/>
      <c r="B243" s="41"/>
      <c r="C243" s="28"/>
      <c r="D243" s="39"/>
      <c r="E243" s="2"/>
      <c r="F243" s="30"/>
    </row>
    <row r="244" spans="1:6" ht="14.45" customHeight="1" x14ac:dyDescent="0.25">
      <c r="A244" s="28" t="s">
        <v>206</v>
      </c>
      <c r="B244" s="41" t="s">
        <v>88</v>
      </c>
      <c r="C244" s="28"/>
      <c r="D244" s="39"/>
      <c r="E244" s="2"/>
      <c r="F244" s="30"/>
    </row>
    <row r="245" spans="1:6" ht="14.45" customHeight="1" x14ac:dyDescent="0.25">
      <c r="A245" s="31"/>
      <c r="B245" s="40" t="s">
        <v>20</v>
      </c>
      <c r="C245" s="28" t="s">
        <v>6</v>
      </c>
      <c r="D245" s="43">
        <v>8</v>
      </c>
      <c r="E245" s="4"/>
      <c r="F245" s="30">
        <f>ROUND(D245*E245,2)</f>
        <v>0</v>
      </c>
    </row>
    <row r="246" spans="1:6" ht="14.45" customHeight="1" x14ac:dyDescent="0.25">
      <c r="A246" s="25"/>
      <c r="B246" s="40" t="s">
        <v>21</v>
      </c>
      <c r="C246" s="28" t="s">
        <v>6</v>
      </c>
      <c r="D246" s="39">
        <v>2</v>
      </c>
      <c r="E246" s="2"/>
      <c r="F246" s="30">
        <f>ROUND(D246*E246,2)</f>
        <v>0</v>
      </c>
    </row>
    <row r="247" spans="1:6" x14ac:dyDescent="0.25">
      <c r="A247" s="31" t="s">
        <v>5</v>
      </c>
      <c r="B247" s="19" t="s">
        <v>207</v>
      </c>
      <c r="C247" s="28"/>
      <c r="D247" s="32"/>
      <c r="E247" s="4"/>
      <c r="F247" s="33">
        <f>SUM(F245:F246)</f>
        <v>0</v>
      </c>
    </row>
    <row r="248" spans="1:6" ht="7.15" customHeight="1" x14ac:dyDescent="0.25">
      <c r="A248" s="28"/>
      <c r="B248" s="41"/>
      <c r="C248" s="28"/>
      <c r="D248" s="39"/>
      <c r="E248" s="2"/>
      <c r="F248" s="30"/>
    </row>
    <row r="249" spans="1:6" ht="27" customHeight="1" x14ac:dyDescent="0.25">
      <c r="A249" s="28" t="s">
        <v>208</v>
      </c>
      <c r="B249" s="41" t="s">
        <v>89</v>
      </c>
      <c r="C249" s="28"/>
      <c r="D249" s="26"/>
      <c r="E249" s="2"/>
      <c r="F249" s="27"/>
    </row>
    <row r="250" spans="1:6" ht="14.45" customHeight="1" x14ac:dyDescent="0.25">
      <c r="A250" s="25"/>
      <c r="B250" s="40" t="s">
        <v>19</v>
      </c>
      <c r="C250" s="28" t="s">
        <v>12</v>
      </c>
      <c r="D250" s="39">
        <v>1</v>
      </c>
      <c r="E250" s="2"/>
      <c r="F250" s="30">
        <f>ROUND(D250*E250,2)</f>
        <v>0</v>
      </c>
    </row>
    <row r="251" spans="1:6" ht="7.15" customHeight="1" x14ac:dyDescent="0.25">
      <c r="A251" s="28"/>
      <c r="B251" s="41"/>
      <c r="C251" s="28"/>
      <c r="D251" s="39"/>
      <c r="E251" s="2"/>
      <c r="F251" s="30"/>
    </row>
    <row r="252" spans="1:6" ht="27" customHeight="1" x14ac:dyDescent="0.25">
      <c r="A252" s="28" t="s">
        <v>209</v>
      </c>
      <c r="B252" s="41" t="s">
        <v>90</v>
      </c>
      <c r="C252" s="28"/>
      <c r="D252" s="39"/>
      <c r="E252" s="2"/>
      <c r="F252" s="30"/>
    </row>
    <row r="253" spans="1:6" ht="14.45" customHeight="1" x14ac:dyDescent="0.25">
      <c r="A253" s="25"/>
      <c r="B253" s="40" t="s">
        <v>19</v>
      </c>
      <c r="C253" s="28" t="s">
        <v>12</v>
      </c>
      <c r="D253" s="39">
        <v>1</v>
      </c>
      <c r="E253" s="2"/>
      <c r="F253" s="30">
        <f>ROUND(D253*E253,2)</f>
        <v>0</v>
      </c>
    </row>
    <row r="254" spans="1:6" ht="7.15" customHeight="1" x14ac:dyDescent="0.25">
      <c r="A254" s="28"/>
      <c r="B254" s="41"/>
      <c r="C254" s="28"/>
      <c r="D254" s="39"/>
      <c r="E254" s="2"/>
      <c r="F254" s="30"/>
    </row>
    <row r="255" spans="1:6" ht="14.45" customHeight="1" x14ac:dyDescent="0.25">
      <c r="A255" s="28" t="s">
        <v>210</v>
      </c>
      <c r="B255" s="41" t="s">
        <v>91</v>
      </c>
      <c r="C255" s="28"/>
      <c r="D255" s="39"/>
      <c r="E255" s="2"/>
      <c r="F255" s="30"/>
    </row>
    <row r="256" spans="1:6" ht="14.45" customHeight="1" x14ac:dyDescent="0.25">
      <c r="A256" s="28"/>
      <c r="B256" s="40" t="s">
        <v>92</v>
      </c>
      <c r="C256" s="28" t="s">
        <v>12</v>
      </c>
      <c r="D256" s="39">
        <v>1</v>
      </c>
      <c r="E256" s="2"/>
      <c r="F256" s="30">
        <f>ROUND(D256*E256,2)</f>
        <v>0</v>
      </c>
    </row>
    <row r="257" spans="1:6" ht="7.15" customHeight="1" x14ac:dyDescent="0.25">
      <c r="A257" s="28"/>
      <c r="B257" s="41"/>
      <c r="C257" s="28"/>
      <c r="D257" s="39"/>
      <c r="E257" s="2"/>
      <c r="F257" s="30"/>
    </row>
    <row r="258" spans="1:6" ht="26.45" customHeight="1" x14ac:dyDescent="0.25">
      <c r="A258" s="28" t="s">
        <v>211</v>
      </c>
      <c r="B258" s="41" t="s">
        <v>259</v>
      </c>
      <c r="C258" s="28"/>
      <c r="D258" s="39"/>
      <c r="E258" s="2"/>
      <c r="F258" s="30"/>
    </row>
    <row r="259" spans="1:6" ht="14.45" customHeight="1" x14ac:dyDescent="0.25">
      <c r="A259" s="28"/>
      <c r="B259" s="40" t="s">
        <v>125</v>
      </c>
      <c r="C259" s="28" t="s">
        <v>6</v>
      </c>
      <c r="D259" s="39">
        <v>64</v>
      </c>
      <c r="E259" s="2"/>
      <c r="F259" s="30">
        <f>ROUND(D259*E259,2)</f>
        <v>0</v>
      </c>
    </row>
    <row r="260" spans="1:6" ht="14.45" customHeight="1" x14ac:dyDescent="0.25">
      <c r="A260" s="28"/>
      <c r="B260" s="40" t="s">
        <v>126</v>
      </c>
      <c r="C260" s="28" t="s">
        <v>6</v>
      </c>
      <c r="D260" s="39">
        <v>32</v>
      </c>
      <c r="E260" s="2"/>
      <c r="F260" s="30">
        <f t="shared" ref="F260:F261" si="26">ROUND(D260*E260,2)</f>
        <v>0</v>
      </c>
    </row>
    <row r="261" spans="1:6" ht="14.45" customHeight="1" x14ac:dyDescent="0.25">
      <c r="A261" s="28"/>
      <c r="B261" s="40" t="s">
        <v>127</v>
      </c>
      <c r="C261" s="28" t="s">
        <v>6</v>
      </c>
      <c r="D261" s="39">
        <v>32</v>
      </c>
      <c r="E261" s="2"/>
      <c r="F261" s="30">
        <f t="shared" si="26"/>
        <v>0</v>
      </c>
    </row>
    <row r="262" spans="1:6" x14ac:dyDescent="0.25">
      <c r="A262" s="31" t="s">
        <v>5</v>
      </c>
      <c r="B262" s="19" t="s">
        <v>220</v>
      </c>
      <c r="C262" s="28"/>
      <c r="D262" s="32"/>
      <c r="E262" s="4"/>
      <c r="F262" s="33">
        <f>SUM(F259:F261)</f>
        <v>0</v>
      </c>
    </row>
    <row r="263" spans="1:6" ht="7.15" customHeight="1" x14ac:dyDescent="0.25">
      <c r="A263" s="28"/>
      <c r="B263" s="41"/>
      <c r="C263" s="28"/>
      <c r="D263" s="39"/>
      <c r="E263" s="2"/>
      <c r="F263" s="30"/>
    </row>
    <row r="264" spans="1:6" ht="14.45" customHeight="1" x14ac:dyDescent="0.25">
      <c r="A264" s="28" t="s">
        <v>213</v>
      </c>
      <c r="B264" s="41" t="s">
        <v>93</v>
      </c>
      <c r="C264" s="28"/>
      <c r="D264" s="39"/>
      <c r="E264" s="2"/>
      <c r="F264" s="30"/>
    </row>
    <row r="265" spans="1:6" ht="14.45" customHeight="1" x14ac:dyDescent="0.25">
      <c r="A265" s="28"/>
      <c r="B265" s="40" t="s">
        <v>19</v>
      </c>
      <c r="C265" s="28" t="s">
        <v>12</v>
      </c>
      <c r="D265" s="39">
        <v>1</v>
      </c>
      <c r="E265" s="2"/>
      <c r="F265" s="30">
        <f>ROUND(D265*E265,2)</f>
        <v>0</v>
      </c>
    </row>
    <row r="266" spans="1:6" ht="14.45" customHeight="1" x14ac:dyDescent="0.25">
      <c r="A266" s="28"/>
      <c r="B266" s="40" t="s">
        <v>20</v>
      </c>
      <c r="C266" s="28" t="s">
        <v>12</v>
      </c>
      <c r="D266" s="39">
        <v>1</v>
      </c>
      <c r="E266" s="2"/>
      <c r="F266" s="30">
        <f t="shared" ref="F266:F267" si="27">ROUND(D266*E266,2)</f>
        <v>0</v>
      </c>
    </row>
    <row r="267" spans="1:6" ht="14.45" customHeight="1" x14ac:dyDescent="0.25">
      <c r="A267" s="28"/>
      <c r="B267" s="40" t="s">
        <v>21</v>
      </c>
      <c r="C267" s="28" t="s">
        <v>12</v>
      </c>
      <c r="D267" s="39">
        <v>1</v>
      </c>
      <c r="E267" s="2"/>
      <c r="F267" s="30">
        <f t="shared" si="27"/>
        <v>0</v>
      </c>
    </row>
    <row r="268" spans="1:6" x14ac:dyDescent="0.25">
      <c r="A268" s="31" t="s">
        <v>5</v>
      </c>
      <c r="B268" s="19" t="s">
        <v>212</v>
      </c>
      <c r="C268" s="28"/>
      <c r="D268" s="32"/>
      <c r="E268" s="4"/>
      <c r="F268" s="33">
        <f>SUM(F265:F267)</f>
        <v>0</v>
      </c>
    </row>
    <row r="269" spans="1:6" ht="7.15" customHeight="1" x14ac:dyDescent="0.25">
      <c r="A269" s="28"/>
      <c r="B269" s="41"/>
      <c r="C269" s="28"/>
      <c r="D269" s="39"/>
      <c r="E269" s="2"/>
      <c r="F269" s="30"/>
    </row>
    <row r="270" spans="1:6" ht="14.45" customHeight="1" x14ac:dyDescent="0.25">
      <c r="A270" s="28" t="s">
        <v>215</v>
      </c>
      <c r="B270" s="41" t="s">
        <v>94</v>
      </c>
      <c r="C270" s="28"/>
      <c r="D270" s="39"/>
      <c r="E270" s="2"/>
      <c r="F270" s="30"/>
    </row>
    <row r="271" spans="1:6" ht="14.45" customHeight="1" x14ac:dyDescent="0.25">
      <c r="A271" s="28"/>
      <c r="B271" s="40" t="s">
        <v>19</v>
      </c>
      <c r="C271" s="28" t="s">
        <v>6</v>
      </c>
      <c r="D271" s="39">
        <v>18</v>
      </c>
      <c r="E271" s="2"/>
      <c r="F271" s="30">
        <f>ROUND(D271*E271,2)</f>
        <v>0</v>
      </c>
    </row>
    <row r="272" spans="1:6" ht="14.45" customHeight="1" x14ac:dyDescent="0.25">
      <c r="A272" s="28"/>
      <c r="B272" s="40" t="s">
        <v>20</v>
      </c>
      <c r="C272" s="28" t="s">
        <v>6</v>
      </c>
      <c r="D272" s="39">
        <v>13</v>
      </c>
      <c r="E272" s="2"/>
      <c r="F272" s="30">
        <f t="shared" ref="F272:F273" si="28">ROUND(D272*E272,2)</f>
        <v>0</v>
      </c>
    </row>
    <row r="273" spans="1:6" ht="14.45" customHeight="1" x14ac:dyDescent="0.25">
      <c r="A273" s="28"/>
      <c r="B273" s="40" t="s">
        <v>21</v>
      </c>
      <c r="C273" s="28" t="s">
        <v>6</v>
      </c>
      <c r="D273" s="39">
        <v>12</v>
      </c>
      <c r="E273" s="2"/>
      <c r="F273" s="30">
        <f t="shared" si="28"/>
        <v>0</v>
      </c>
    </row>
    <row r="274" spans="1:6" x14ac:dyDescent="0.25">
      <c r="A274" s="31" t="s">
        <v>5</v>
      </c>
      <c r="B274" s="19" t="s">
        <v>214</v>
      </c>
      <c r="C274" s="28"/>
      <c r="D274" s="32"/>
      <c r="E274" s="4"/>
      <c r="F274" s="33">
        <f>SUM(F271:F273)</f>
        <v>0</v>
      </c>
    </row>
    <row r="275" spans="1:6" ht="7.15" customHeight="1" x14ac:dyDescent="0.25">
      <c r="A275" s="28"/>
      <c r="B275" s="41"/>
      <c r="C275" s="28"/>
      <c r="D275" s="39"/>
      <c r="E275" s="2"/>
      <c r="F275" s="30"/>
    </row>
    <row r="276" spans="1:6" ht="14.45" customHeight="1" x14ac:dyDescent="0.25">
      <c r="A276" s="28" t="s">
        <v>217</v>
      </c>
      <c r="B276" s="41" t="s">
        <v>95</v>
      </c>
      <c r="C276" s="28"/>
      <c r="D276" s="39"/>
      <c r="E276" s="2"/>
      <c r="F276" s="30"/>
    </row>
    <row r="277" spans="1:6" ht="14.45" customHeight="1" x14ac:dyDescent="0.25">
      <c r="A277" s="28"/>
      <c r="B277" s="40" t="s">
        <v>19</v>
      </c>
      <c r="C277" s="28" t="s">
        <v>6</v>
      </c>
      <c r="D277" s="39">
        <v>27</v>
      </c>
      <c r="E277" s="2"/>
      <c r="F277" s="30">
        <f>ROUND(D277*E277,2)</f>
        <v>0</v>
      </c>
    </row>
    <row r="278" spans="1:6" ht="14.45" customHeight="1" x14ac:dyDescent="0.25">
      <c r="A278" s="28"/>
      <c r="B278" s="40" t="s">
        <v>20</v>
      </c>
      <c r="C278" s="28" t="s">
        <v>6</v>
      </c>
      <c r="D278" s="39">
        <v>35</v>
      </c>
      <c r="E278" s="2"/>
      <c r="F278" s="30">
        <f t="shared" ref="F278:F279" si="29">ROUND(D278*E278,2)</f>
        <v>0</v>
      </c>
    </row>
    <row r="279" spans="1:6" ht="14.45" customHeight="1" x14ac:dyDescent="0.25">
      <c r="A279" s="28"/>
      <c r="B279" s="40" t="s">
        <v>21</v>
      </c>
      <c r="C279" s="28" t="s">
        <v>6</v>
      </c>
      <c r="D279" s="39">
        <v>26</v>
      </c>
      <c r="E279" s="2"/>
      <c r="F279" s="30">
        <f t="shared" si="29"/>
        <v>0</v>
      </c>
    </row>
    <row r="280" spans="1:6" x14ac:dyDescent="0.25">
      <c r="A280" s="31" t="s">
        <v>5</v>
      </c>
      <c r="B280" s="19" t="s">
        <v>216</v>
      </c>
      <c r="C280" s="28"/>
      <c r="D280" s="32"/>
      <c r="E280" s="4"/>
      <c r="F280" s="33">
        <f>SUM(F277:F279)</f>
        <v>0</v>
      </c>
    </row>
    <row r="281" spans="1:6" ht="7.15" customHeight="1" x14ac:dyDescent="0.25">
      <c r="A281" s="28"/>
      <c r="B281" s="41"/>
      <c r="C281" s="28"/>
      <c r="D281" s="39"/>
      <c r="E281" s="2"/>
      <c r="F281" s="30"/>
    </row>
    <row r="282" spans="1:6" ht="26.45" customHeight="1" x14ac:dyDescent="0.25">
      <c r="A282" s="28" t="s">
        <v>219</v>
      </c>
      <c r="B282" s="41" t="s">
        <v>96</v>
      </c>
      <c r="C282" s="28"/>
      <c r="D282" s="39"/>
      <c r="E282" s="2"/>
      <c r="F282" s="30"/>
    </row>
    <row r="283" spans="1:6" ht="14.45" customHeight="1" x14ac:dyDescent="0.25">
      <c r="A283" s="28"/>
      <c r="B283" s="40" t="s">
        <v>19</v>
      </c>
      <c r="C283" s="28" t="s">
        <v>6</v>
      </c>
      <c r="D283" s="39">
        <v>28</v>
      </c>
      <c r="E283" s="2"/>
      <c r="F283" s="30">
        <f>ROUND(D283*E283,2)</f>
        <v>0</v>
      </c>
    </row>
    <row r="284" spans="1:6" ht="14.45" customHeight="1" x14ac:dyDescent="0.25">
      <c r="A284" s="28"/>
      <c r="B284" s="40" t="s">
        <v>20</v>
      </c>
      <c r="C284" s="28" t="s">
        <v>6</v>
      </c>
      <c r="D284" s="39">
        <v>21</v>
      </c>
      <c r="E284" s="2"/>
      <c r="F284" s="30">
        <f t="shared" ref="F284:F285" si="30">ROUND(D284*E284,2)</f>
        <v>0</v>
      </c>
    </row>
    <row r="285" spans="1:6" ht="14.45" customHeight="1" x14ac:dyDescent="0.25">
      <c r="A285" s="28"/>
      <c r="B285" s="40" t="s">
        <v>21</v>
      </c>
      <c r="C285" s="28" t="s">
        <v>6</v>
      </c>
      <c r="D285" s="39">
        <v>15</v>
      </c>
      <c r="E285" s="2"/>
      <c r="F285" s="30">
        <f t="shared" si="30"/>
        <v>0</v>
      </c>
    </row>
    <row r="286" spans="1:6" x14ac:dyDescent="0.25">
      <c r="A286" s="31" t="s">
        <v>5</v>
      </c>
      <c r="B286" s="19" t="s">
        <v>218</v>
      </c>
      <c r="C286" s="28"/>
      <c r="D286" s="32"/>
      <c r="E286" s="4"/>
      <c r="F286" s="33">
        <f>SUM(F283:F285)</f>
        <v>0</v>
      </c>
    </row>
    <row r="287" spans="1:6" ht="7.15" customHeight="1" x14ac:dyDescent="0.25">
      <c r="A287" s="28"/>
      <c r="B287" s="41"/>
      <c r="C287" s="28"/>
      <c r="D287" s="39"/>
      <c r="E287" s="2"/>
      <c r="F287" s="30"/>
    </row>
    <row r="288" spans="1:6" ht="15.6" customHeight="1" x14ac:dyDescent="0.25">
      <c r="A288" s="31" t="s">
        <v>5</v>
      </c>
      <c r="B288" s="8" t="s">
        <v>258</v>
      </c>
      <c r="C288" s="28"/>
      <c r="D288" s="32"/>
      <c r="E288" s="4"/>
      <c r="F288" s="33">
        <f>F217+F226+F232+F242+F247+F250+F253+F256+F268+F274+F280+F286+F262</f>
        <v>0</v>
      </c>
    </row>
    <row r="289" spans="1:6" ht="14.45" customHeight="1" x14ac:dyDescent="0.25">
      <c r="A289" s="28"/>
      <c r="B289" s="40"/>
      <c r="C289" s="28"/>
      <c r="D289" s="39"/>
      <c r="E289" s="2"/>
      <c r="F289" s="30"/>
    </row>
    <row r="290" spans="1:6" x14ac:dyDescent="0.25">
      <c r="A290" s="25" t="s">
        <v>221</v>
      </c>
      <c r="B290" s="7" t="s">
        <v>97</v>
      </c>
      <c r="C290" s="28"/>
      <c r="D290" s="26"/>
      <c r="E290" s="2"/>
      <c r="F290" s="27"/>
    </row>
    <row r="291" spans="1:6" ht="14.45" customHeight="1" x14ac:dyDescent="0.25">
      <c r="A291" s="28" t="s">
        <v>222</v>
      </c>
      <c r="B291" s="41" t="s">
        <v>98</v>
      </c>
      <c r="C291" s="28"/>
      <c r="D291" s="39"/>
      <c r="E291" s="2"/>
      <c r="F291" s="30"/>
    </row>
    <row r="292" spans="1:6" ht="14.45" customHeight="1" x14ac:dyDescent="0.25">
      <c r="A292" s="28"/>
      <c r="B292" s="40" t="s">
        <v>19</v>
      </c>
      <c r="C292" s="28" t="s">
        <v>6</v>
      </c>
      <c r="D292" s="39">
        <v>9</v>
      </c>
      <c r="E292" s="2"/>
      <c r="F292" s="30">
        <f>ROUND(D292*E292,2)</f>
        <v>0</v>
      </c>
    </row>
    <row r="293" spans="1:6" ht="14.45" customHeight="1" x14ac:dyDescent="0.25">
      <c r="A293" s="28"/>
      <c r="B293" s="40" t="s">
        <v>20</v>
      </c>
      <c r="C293" s="28" t="s">
        <v>6</v>
      </c>
      <c r="D293" s="39">
        <v>5</v>
      </c>
      <c r="E293" s="2"/>
      <c r="F293" s="30">
        <f t="shared" ref="F293:F294" si="31">ROUND(D293*E293,2)</f>
        <v>0</v>
      </c>
    </row>
    <row r="294" spans="1:6" ht="14.45" customHeight="1" x14ac:dyDescent="0.25">
      <c r="A294" s="28"/>
      <c r="B294" s="40" t="s">
        <v>21</v>
      </c>
      <c r="C294" s="28" t="s">
        <v>6</v>
      </c>
      <c r="D294" s="39">
        <v>5</v>
      </c>
      <c r="E294" s="2"/>
      <c r="F294" s="30">
        <f t="shared" si="31"/>
        <v>0</v>
      </c>
    </row>
    <row r="295" spans="1:6" x14ac:dyDescent="0.25">
      <c r="A295" s="31" t="s">
        <v>5</v>
      </c>
      <c r="B295" s="19" t="s">
        <v>223</v>
      </c>
      <c r="C295" s="28"/>
      <c r="D295" s="32"/>
      <c r="E295" s="4"/>
      <c r="F295" s="33">
        <f>SUM(F292:F294)</f>
        <v>0</v>
      </c>
    </row>
    <row r="296" spans="1:6" ht="7.15" customHeight="1" x14ac:dyDescent="0.25">
      <c r="A296" s="28"/>
      <c r="B296" s="41"/>
      <c r="C296" s="28"/>
      <c r="D296" s="39"/>
      <c r="E296" s="2"/>
      <c r="F296" s="30"/>
    </row>
    <row r="297" spans="1:6" ht="27" customHeight="1" x14ac:dyDescent="0.25">
      <c r="A297" s="28" t="s">
        <v>224</v>
      </c>
      <c r="B297" s="41" t="s">
        <v>99</v>
      </c>
      <c r="C297" s="28"/>
      <c r="D297" s="39"/>
      <c r="E297" s="2"/>
      <c r="F297" s="30"/>
    </row>
    <row r="298" spans="1:6" ht="14.45" customHeight="1" x14ac:dyDescent="0.25">
      <c r="A298" s="28"/>
      <c r="B298" s="40" t="s">
        <v>19</v>
      </c>
      <c r="C298" s="28" t="s">
        <v>6</v>
      </c>
      <c r="D298" s="39">
        <v>13</v>
      </c>
      <c r="E298" s="2"/>
      <c r="F298" s="30">
        <f>ROUND(D298*E298,2)</f>
        <v>0</v>
      </c>
    </row>
    <row r="299" spans="1:6" ht="14.45" customHeight="1" x14ac:dyDescent="0.25">
      <c r="A299" s="28"/>
      <c r="B299" s="40" t="s">
        <v>20</v>
      </c>
      <c r="C299" s="28" t="s">
        <v>6</v>
      </c>
      <c r="D299" s="39">
        <v>12</v>
      </c>
      <c r="E299" s="2"/>
      <c r="F299" s="30">
        <f t="shared" ref="F299:F300" si="32">ROUND(D299*E299,2)</f>
        <v>0</v>
      </c>
    </row>
    <row r="300" spans="1:6" ht="14.45" customHeight="1" x14ac:dyDescent="0.25">
      <c r="A300" s="28"/>
      <c r="B300" s="40" t="s">
        <v>21</v>
      </c>
      <c r="C300" s="28" t="s">
        <v>6</v>
      </c>
      <c r="D300" s="39">
        <v>10</v>
      </c>
      <c r="E300" s="2"/>
      <c r="F300" s="30">
        <f t="shared" si="32"/>
        <v>0</v>
      </c>
    </row>
    <row r="301" spans="1:6" x14ac:dyDescent="0.25">
      <c r="A301" s="31" t="s">
        <v>5</v>
      </c>
      <c r="B301" s="19" t="s">
        <v>225</v>
      </c>
      <c r="C301" s="28"/>
      <c r="D301" s="32"/>
      <c r="E301" s="4"/>
      <c r="F301" s="33">
        <f>SUM(F298:F300)</f>
        <v>0</v>
      </c>
    </row>
    <row r="302" spans="1:6" ht="7.15" customHeight="1" x14ac:dyDescent="0.25">
      <c r="A302" s="28"/>
      <c r="B302" s="41"/>
      <c r="C302" s="28"/>
      <c r="D302" s="39"/>
      <c r="E302" s="2"/>
      <c r="F302" s="30"/>
    </row>
    <row r="303" spans="1:6" ht="14.45" customHeight="1" x14ac:dyDescent="0.25">
      <c r="A303" s="28" t="s">
        <v>226</v>
      </c>
      <c r="B303" s="41" t="s">
        <v>100</v>
      </c>
      <c r="C303" s="28"/>
      <c r="D303" s="39"/>
      <c r="E303" s="2"/>
      <c r="F303" s="30"/>
    </row>
    <row r="304" spans="1:6" ht="14.45" customHeight="1" x14ac:dyDescent="0.25">
      <c r="A304" s="28"/>
      <c r="B304" s="40" t="s">
        <v>19</v>
      </c>
      <c r="C304" s="28" t="s">
        <v>6</v>
      </c>
      <c r="D304" s="39">
        <v>1</v>
      </c>
      <c r="E304" s="2"/>
      <c r="F304" s="30">
        <f>ROUND(D304*E304,2)</f>
        <v>0</v>
      </c>
    </row>
    <row r="305" spans="1:6" ht="14.45" customHeight="1" x14ac:dyDescent="0.25">
      <c r="A305" s="28"/>
      <c r="B305" s="40" t="s">
        <v>20</v>
      </c>
      <c r="C305" s="28" t="s">
        <v>6</v>
      </c>
      <c r="D305" s="39">
        <v>2</v>
      </c>
      <c r="E305" s="2"/>
      <c r="F305" s="30">
        <f t="shared" ref="F305:F306" si="33">ROUND(D305*E305,2)</f>
        <v>0</v>
      </c>
    </row>
    <row r="306" spans="1:6" ht="14.45" customHeight="1" x14ac:dyDescent="0.25">
      <c r="A306" s="28"/>
      <c r="B306" s="40" t="s">
        <v>21</v>
      </c>
      <c r="C306" s="28" t="s">
        <v>6</v>
      </c>
      <c r="D306" s="39">
        <v>2</v>
      </c>
      <c r="E306" s="2"/>
      <c r="F306" s="30">
        <f t="shared" si="33"/>
        <v>0</v>
      </c>
    </row>
    <row r="307" spans="1:6" x14ac:dyDescent="0.25">
      <c r="A307" s="31" t="s">
        <v>5</v>
      </c>
      <c r="B307" s="19" t="s">
        <v>227</v>
      </c>
      <c r="C307" s="28"/>
      <c r="D307" s="32"/>
      <c r="E307" s="4"/>
      <c r="F307" s="33">
        <f>SUM(F304:F306)</f>
        <v>0</v>
      </c>
    </row>
    <row r="308" spans="1:6" ht="7.15" customHeight="1" x14ac:dyDescent="0.25">
      <c r="A308" s="28"/>
      <c r="B308" s="41"/>
      <c r="C308" s="28"/>
      <c r="D308" s="39"/>
      <c r="E308" s="2"/>
      <c r="F308" s="30"/>
    </row>
    <row r="309" spans="1:6" ht="14.45" customHeight="1" x14ac:dyDescent="0.25">
      <c r="A309" s="28" t="s">
        <v>228</v>
      </c>
      <c r="B309" s="41" t="s">
        <v>101</v>
      </c>
      <c r="C309" s="28"/>
      <c r="D309" s="39"/>
      <c r="E309" s="2"/>
      <c r="F309" s="30"/>
    </row>
    <row r="310" spans="1:6" ht="14.45" customHeight="1" x14ac:dyDescent="0.25">
      <c r="A310" s="28"/>
      <c r="B310" s="40" t="s">
        <v>19</v>
      </c>
      <c r="C310" s="28" t="s">
        <v>6</v>
      </c>
      <c r="D310" s="39">
        <v>7</v>
      </c>
      <c r="E310" s="2"/>
      <c r="F310" s="30">
        <f>ROUND(D310*E310,2)</f>
        <v>0</v>
      </c>
    </row>
    <row r="311" spans="1:6" ht="14.45" customHeight="1" x14ac:dyDescent="0.25">
      <c r="A311" s="28"/>
      <c r="B311" s="40" t="s">
        <v>20</v>
      </c>
      <c r="C311" s="28" t="s">
        <v>6</v>
      </c>
      <c r="D311" s="39">
        <v>7</v>
      </c>
      <c r="E311" s="2"/>
      <c r="F311" s="30">
        <f t="shared" ref="F311:F312" si="34">ROUND(D311*E311,2)</f>
        <v>0</v>
      </c>
    </row>
    <row r="312" spans="1:6" ht="14.45" customHeight="1" x14ac:dyDescent="0.25">
      <c r="A312" s="28"/>
      <c r="B312" s="40" t="s">
        <v>21</v>
      </c>
      <c r="C312" s="28" t="s">
        <v>6</v>
      </c>
      <c r="D312" s="39">
        <v>5</v>
      </c>
      <c r="E312" s="2"/>
      <c r="F312" s="30">
        <f t="shared" si="34"/>
        <v>0</v>
      </c>
    </row>
    <row r="313" spans="1:6" x14ac:dyDescent="0.25">
      <c r="A313" s="31" t="s">
        <v>5</v>
      </c>
      <c r="B313" s="19" t="s">
        <v>229</v>
      </c>
      <c r="C313" s="28"/>
      <c r="D313" s="32"/>
      <c r="E313" s="4"/>
      <c r="F313" s="33">
        <f>SUM(F310:F312)</f>
        <v>0</v>
      </c>
    </row>
    <row r="314" spans="1:6" ht="7.15" customHeight="1" x14ac:dyDescent="0.25">
      <c r="A314" s="28"/>
      <c r="B314" s="41"/>
      <c r="C314" s="28"/>
      <c r="D314" s="39"/>
      <c r="E314" s="2"/>
      <c r="F314" s="30"/>
    </row>
    <row r="315" spans="1:6" ht="14.45" customHeight="1" x14ac:dyDescent="0.25">
      <c r="A315" s="28" t="s">
        <v>230</v>
      </c>
      <c r="B315" s="41" t="s">
        <v>102</v>
      </c>
      <c r="C315" s="28"/>
      <c r="D315" s="39"/>
      <c r="E315" s="2"/>
      <c r="F315" s="30"/>
    </row>
    <row r="316" spans="1:6" ht="14.45" customHeight="1" x14ac:dyDescent="0.25">
      <c r="A316" s="28"/>
      <c r="B316" s="40" t="s">
        <v>19</v>
      </c>
      <c r="C316" s="28" t="s">
        <v>6</v>
      </c>
      <c r="D316" s="39">
        <v>1</v>
      </c>
      <c r="E316" s="2"/>
      <c r="F316" s="30">
        <f>ROUND(D316*E316,2)</f>
        <v>0</v>
      </c>
    </row>
    <row r="317" spans="1:6" ht="14.45" customHeight="1" x14ac:dyDescent="0.25">
      <c r="A317" s="28"/>
      <c r="B317" s="40" t="s">
        <v>20</v>
      </c>
      <c r="C317" s="28" t="s">
        <v>6</v>
      </c>
      <c r="D317" s="39">
        <v>2</v>
      </c>
      <c r="E317" s="2"/>
      <c r="F317" s="30">
        <f t="shared" ref="F317:F318" si="35">ROUND(D317*E317,2)</f>
        <v>0</v>
      </c>
    </row>
    <row r="318" spans="1:6" ht="14.45" customHeight="1" x14ac:dyDescent="0.25">
      <c r="A318" s="28"/>
      <c r="B318" s="40" t="s">
        <v>21</v>
      </c>
      <c r="C318" s="28" t="s">
        <v>6</v>
      </c>
      <c r="D318" s="39">
        <v>3</v>
      </c>
      <c r="E318" s="2"/>
      <c r="F318" s="30">
        <f t="shared" si="35"/>
        <v>0</v>
      </c>
    </row>
    <row r="319" spans="1:6" x14ac:dyDescent="0.25">
      <c r="A319" s="31" t="s">
        <v>5</v>
      </c>
      <c r="B319" s="19" t="s">
        <v>231</v>
      </c>
      <c r="C319" s="28"/>
      <c r="D319" s="32"/>
      <c r="E319" s="4"/>
      <c r="F319" s="33">
        <f>SUM(F316:F318)</f>
        <v>0</v>
      </c>
    </row>
    <row r="320" spans="1:6" ht="7.15" customHeight="1" x14ac:dyDescent="0.25">
      <c r="A320" s="28"/>
      <c r="B320" s="41"/>
      <c r="C320" s="28"/>
      <c r="D320" s="39"/>
      <c r="E320" s="2"/>
      <c r="F320" s="30"/>
    </row>
    <row r="321" spans="1:6" ht="14.45" customHeight="1" x14ac:dyDescent="0.25">
      <c r="A321" s="28" t="s">
        <v>232</v>
      </c>
      <c r="B321" s="41" t="s">
        <v>103</v>
      </c>
      <c r="C321" s="28"/>
      <c r="D321" s="39"/>
      <c r="E321" s="2"/>
      <c r="F321" s="30"/>
    </row>
    <row r="322" spans="1:6" ht="14.45" customHeight="1" x14ac:dyDescent="0.25">
      <c r="A322" s="28"/>
      <c r="B322" s="40" t="s">
        <v>19</v>
      </c>
      <c r="C322" s="28" t="s">
        <v>12</v>
      </c>
      <c r="D322" s="39">
        <v>1</v>
      </c>
      <c r="E322" s="2"/>
      <c r="F322" s="30">
        <f>ROUND(D322*E322,2)</f>
        <v>0</v>
      </c>
    </row>
    <row r="323" spans="1:6" ht="7.15" customHeight="1" x14ac:dyDescent="0.25">
      <c r="A323" s="28"/>
      <c r="B323" s="41"/>
      <c r="C323" s="28"/>
      <c r="D323" s="39"/>
      <c r="E323" s="2"/>
      <c r="F323" s="30"/>
    </row>
    <row r="324" spans="1:6" ht="14.45" customHeight="1" x14ac:dyDescent="0.25">
      <c r="A324" s="28" t="s">
        <v>233</v>
      </c>
      <c r="B324" s="41" t="s">
        <v>104</v>
      </c>
      <c r="C324" s="28"/>
      <c r="D324" s="39"/>
      <c r="E324" s="2"/>
      <c r="F324" s="30"/>
    </row>
    <row r="325" spans="1:6" ht="14.45" customHeight="1" x14ac:dyDescent="0.25">
      <c r="A325" s="28"/>
      <c r="B325" s="40" t="s">
        <v>19</v>
      </c>
      <c r="C325" s="28" t="s">
        <v>6</v>
      </c>
      <c r="D325" s="39">
        <v>1</v>
      </c>
      <c r="E325" s="2"/>
      <c r="F325" s="30">
        <f>ROUND(D325*E325,2)</f>
        <v>0</v>
      </c>
    </row>
    <row r="326" spans="1:6" ht="7.15" customHeight="1" x14ac:dyDescent="0.25">
      <c r="A326" s="28"/>
      <c r="B326" s="41"/>
      <c r="C326" s="28"/>
      <c r="D326" s="39"/>
      <c r="E326" s="2"/>
      <c r="F326" s="30"/>
    </row>
    <row r="327" spans="1:6" ht="14.45" customHeight="1" x14ac:dyDescent="0.25">
      <c r="A327" s="28" t="s">
        <v>234</v>
      </c>
      <c r="B327" s="41" t="s">
        <v>105</v>
      </c>
      <c r="C327" s="28"/>
      <c r="D327" s="39"/>
      <c r="E327" s="2"/>
      <c r="F327" s="30"/>
    </row>
    <row r="328" spans="1:6" ht="14.45" customHeight="1" x14ac:dyDescent="0.25">
      <c r="A328" s="28"/>
      <c r="B328" s="40" t="s">
        <v>19</v>
      </c>
      <c r="C328" s="28" t="s">
        <v>7</v>
      </c>
      <c r="D328" s="39">
        <v>90</v>
      </c>
      <c r="E328" s="2"/>
      <c r="F328" s="30">
        <f>ROUND(D328*E328,2)</f>
        <v>0</v>
      </c>
    </row>
    <row r="329" spans="1:6" ht="14.45" customHeight="1" x14ac:dyDescent="0.25">
      <c r="A329" s="28"/>
      <c r="B329" s="40" t="s">
        <v>20</v>
      </c>
      <c r="C329" s="28" t="s">
        <v>7</v>
      </c>
      <c r="D329" s="39">
        <v>95</v>
      </c>
      <c r="E329" s="2"/>
      <c r="F329" s="30">
        <f t="shared" ref="F329:F330" si="36">ROUND(D329*E329,2)</f>
        <v>0</v>
      </c>
    </row>
    <row r="330" spans="1:6" ht="14.45" customHeight="1" x14ac:dyDescent="0.25">
      <c r="A330" s="28"/>
      <c r="B330" s="40" t="s">
        <v>21</v>
      </c>
      <c r="C330" s="28" t="s">
        <v>7</v>
      </c>
      <c r="D330" s="39">
        <v>95</v>
      </c>
      <c r="E330" s="2"/>
      <c r="F330" s="30">
        <f t="shared" si="36"/>
        <v>0</v>
      </c>
    </row>
    <row r="331" spans="1:6" x14ac:dyDescent="0.25">
      <c r="A331" s="31" t="s">
        <v>5</v>
      </c>
      <c r="B331" s="19" t="s">
        <v>235</v>
      </c>
      <c r="C331" s="28"/>
      <c r="D331" s="32"/>
      <c r="E331" s="4"/>
      <c r="F331" s="33">
        <f>SUM(F328:F330)</f>
        <v>0</v>
      </c>
    </row>
    <row r="332" spans="1:6" ht="7.15" customHeight="1" x14ac:dyDescent="0.25">
      <c r="A332" s="28"/>
      <c r="B332" s="41"/>
      <c r="C332" s="28"/>
      <c r="D332" s="39"/>
      <c r="E332" s="2"/>
      <c r="F332" s="30"/>
    </row>
    <row r="333" spans="1:6" ht="14.45" customHeight="1" x14ac:dyDescent="0.25">
      <c r="A333" s="28" t="s">
        <v>236</v>
      </c>
      <c r="B333" s="41" t="s">
        <v>106</v>
      </c>
      <c r="C333" s="28"/>
      <c r="D333" s="39"/>
      <c r="E333" s="2"/>
      <c r="F333" s="30"/>
    </row>
    <row r="334" spans="1:6" ht="14.45" customHeight="1" x14ac:dyDescent="0.25">
      <c r="A334" s="28"/>
      <c r="B334" s="40" t="s">
        <v>19</v>
      </c>
      <c r="C334" s="28" t="s">
        <v>6</v>
      </c>
      <c r="D334" s="39">
        <v>2</v>
      </c>
      <c r="E334" s="2"/>
      <c r="F334" s="30">
        <f>ROUND(D334*E334,2)</f>
        <v>0</v>
      </c>
    </row>
    <row r="335" spans="1:6" ht="7.15" customHeight="1" x14ac:dyDescent="0.25">
      <c r="A335" s="28"/>
      <c r="B335" s="41"/>
      <c r="C335" s="28"/>
      <c r="D335" s="39"/>
      <c r="E335" s="2"/>
      <c r="F335" s="30"/>
    </row>
    <row r="336" spans="1:6" ht="14.45" customHeight="1" x14ac:dyDescent="0.25">
      <c r="A336" s="28" t="s">
        <v>237</v>
      </c>
      <c r="B336" s="41" t="s">
        <v>107</v>
      </c>
      <c r="C336" s="28" t="s">
        <v>12</v>
      </c>
      <c r="D336" s="39">
        <v>1</v>
      </c>
      <c r="E336" s="2"/>
      <c r="F336" s="30">
        <f>ROUND(D336*E336,2)</f>
        <v>0</v>
      </c>
    </row>
    <row r="337" spans="1:6" ht="7.15" customHeight="1" x14ac:dyDescent="0.25">
      <c r="A337" s="28"/>
      <c r="B337" s="41"/>
      <c r="C337" s="28"/>
      <c r="D337" s="39"/>
      <c r="E337" s="2"/>
      <c r="F337" s="30"/>
    </row>
    <row r="338" spans="1:6" ht="14.45" customHeight="1" x14ac:dyDescent="0.25">
      <c r="A338" s="28" t="s">
        <v>238</v>
      </c>
      <c r="B338" s="41" t="s">
        <v>108</v>
      </c>
      <c r="C338" s="28" t="s">
        <v>12</v>
      </c>
      <c r="D338" s="39">
        <v>1</v>
      </c>
      <c r="E338" s="2"/>
      <c r="F338" s="30">
        <f>ROUND(D338*E338,2)</f>
        <v>0</v>
      </c>
    </row>
    <row r="339" spans="1:6" ht="7.15" customHeight="1" x14ac:dyDescent="0.25">
      <c r="A339" s="28"/>
      <c r="B339" s="41"/>
      <c r="C339" s="28"/>
      <c r="D339" s="39"/>
      <c r="E339" s="2"/>
      <c r="F339" s="30"/>
    </row>
    <row r="340" spans="1:6" x14ac:dyDescent="0.25">
      <c r="A340" s="31" t="s">
        <v>5</v>
      </c>
      <c r="B340" s="8" t="s">
        <v>109</v>
      </c>
      <c r="C340" s="28"/>
      <c r="D340" s="32"/>
      <c r="E340" s="4"/>
      <c r="F340" s="33">
        <f>F295+F301+F307+F313+F319+F322+F325+F331+F334+F336+F338</f>
        <v>0</v>
      </c>
    </row>
    <row r="341" spans="1:6" ht="14.45" customHeight="1" x14ac:dyDescent="0.25">
      <c r="A341" s="28"/>
      <c r="B341" s="40"/>
      <c r="C341" s="28"/>
      <c r="D341" s="39"/>
      <c r="E341" s="2"/>
      <c r="F341" s="30"/>
    </row>
    <row r="342" spans="1:6" x14ac:dyDescent="0.25">
      <c r="A342" s="25" t="s">
        <v>239</v>
      </c>
      <c r="B342" s="7" t="s">
        <v>110</v>
      </c>
      <c r="C342" s="28"/>
      <c r="D342" s="26"/>
      <c r="E342" s="2"/>
      <c r="F342" s="27"/>
    </row>
    <row r="343" spans="1:6" x14ac:dyDescent="0.25">
      <c r="A343" s="28" t="s">
        <v>240</v>
      </c>
      <c r="B343" s="41" t="s">
        <v>111</v>
      </c>
      <c r="C343" s="28"/>
      <c r="D343" s="26"/>
      <c r="E343" s="2"/>
      <c r="F343" s="27"/>
    </row>
    <row r="344" spans="1:6" x14ac:dyDescent="0.25">
      <c r="A344" s="25"/>
      <c r="B344" s="40" t="s">
        <v>19</v>
      </c>
      <c r="C344" s="28" t="s">
        <v>6</v>
      </c>
      <c r="D344" s="39">
        <v>5</v>
      </c>
      <c r="E344" s="2"/>
      <c r="F344" s="30">
        <f>ROUND(D344*E344,2)</f>
        <v>0</v>
      </c>
    </row>
    <row r="345" spans="1:6" x14ac:dyDescent="0.25">
      <c r="A345" s="25"/>
      <c r="B345" s="40" t="s">
        <v>20</v>
      </c>
      <c r="C345" s="28" t="s">
        <v>6</v>
      </c>
      <c r="D345" s="39">
        <v>6</v>
      </c>
      <c r="E345" s="2"/>
      <c r="F345" s="30">
        <f t="shared" ref="F345:F346" si="37">ROUND(D345*E345,2)</f>
        <v>0</v>
      </c>
    </row>
    <row r="346" spans="1:6" x14ac:dyDescent="0.25">
      <c r="A346" s="25"/>
      <c r="B346" s="40" t="s">
        <v>21</v>
      </c>
      <c r="C346" s="28" t="s">
        <v>6</v>
      </c>
      <c r="D346" s="39">
        <v>3</v>
      </c>
      <c r="E346" s="2"/>
      <c r="F346" s="30">
        <f t="shared" si="37"/>
        <v>0</v>
      </c>
    </row>
    <row r="347" spans="1:6" x14ac:dyDescent="0.25">
      <c r="A347" s="31" t="s">
        <v>5</v>
      </c>
      <c r="B347" s="19" t="s">
        <v>241</v>
      </c>
      <c r="C347" s="28"/>
      <c r="D347" s="32"/>
      <c r="E347" s="4"/>
      <c r="F347" s="33">
        <f>SUM(F344:F346)</f>
        <v>0</v>
      </c>
    </row>
    <row r="348" spans="1:6" ht="7.15" customHeight="1" x14ac:dyDescent="0.25">
      <c r="A348" s="28"/>
      <c r="B348" s="41"/>
      <c r="C348" s="28"/>
      <c r="D348" s="39"/>
      <c r="E348" s="2"/>
      <c r="F348" s="30"/>
    </row>
    <row r="349" spans="1:6" x14ac:dyDescent="0.25">
      <c r="A349" s="28" t="s">
        <v>242</v>
      </c>
      <c r="B349" s="41" t="s">
        <v>112</v>
      </c>
      <c r="C349" s="28"/>
      <c r="D349" s="26"/>
      <c r="E349" s="2"/>
      <c r="F349" s="27"/>
    </row>
    <row r="350" spans="1:6" x14ac:dyDescent="0.25">
      <c r="A350" s="25"/>
      <c r="B350" s="40" t="s">
        <v>19</v>
      </c>
      <c r="C350" s="28" t="s">
        <v>6</v>
      </c>
      <c r="D350" s="39">
        <v>6</v>
      </c>
      <c r="E350" s="2"/>
      <c r="F350" s="30">
        <f>ROUND(D350*E350,2)</f>
        <v>0</v>
      </c>
    </row>
    <row r="351" spans="1:6" x14ac:dyDescent="0.25">
      <c r="A351" s="25"/>
      <c r="B351" s="40" t="s">
        <v>20</v>
      </c>
      <c r="C351" s="28" t="s">
        <v>6</v>
      </c>
      <c r="D351" s="39">
        <v>8</v>
      </c>
      <c r="E351" s="2"/>
      <c r="F351" s="30">
        <f t="shared" ref="F351:F352" si="38">ROUND(D351*E351,2)</f>
        <v>0</v>
      </c>
    </row>
    <row r="352" spans="1:6" x14ac:dyDescent="0.25">
      <c r="A352" s="25"/>
      <c r="B352" s="40" t="s">
        <v>21</v>
      </c>
      <c r="C352" s="28" t="s">
        <v>6</v>
      </c>
      <c r="D352" s="39">
        <v>5</v>
      </c>
      <c r="E352" s="2"/>
      <c r="F352" s="30">
        <f t="shared" si="38"/>
        <v>0</v>
      </c>
    </row>
    <row r="353" spans="1:6" x14ac:dyDescent="0.25">
      <c r="A353" s="31" t="s">
        <v>5</v>
      </c>
      <c r="B353" s="19" t="s">
        <v>243</v>
      </c>
      <c r="C353" s="28"/>
      <c r="D353" s="32"/>
      <c r="E353" s="4"/>
      <c r="F353" s="33">
        <f>SUM(F350:F352)</f>
        <v>0</v>
      </c>
    </row>
    <row r="354" spans="1:6" ht="7.15" customHeight="1" x14ac:dyDescent="0.25">
      <c r="A354" s="28"/>
      <c r="B354" s="41"/>
      <c r="C354" s="28"/>
      <c r="D354" s="39"/>
      <c r="E354" s="2"/>
      <c r="F354" s="30"/>
    </row>
    <row r="355" spans="1:6" x14ac:dyDescent="0.25">
      <c r="A355" s="28" t="s">
        <v>244</v>
      </c>
      <c r="B355" s="41" t="s">
        <v>113</v>
      </c>
      <c r="C355" s="28"/>
      <c r="D355" s="26"/>
      <c r="E355" s="2"/>
      <c r="F355" s="27"/>
    </row>
    <row r="356" spans="1:6" x14ac:dyDescent="0.25">
      <c r="A356" s="25"/>
      <c r="B356" s="40" t="s">
        <v>19</v>
      </c>
      <c r="C356" s="28" t="s">
        <v>6</v>
      </c>
      <c r="D356" s="39">
        <v>8</v>
      </c>
      <c r="E356" s="2"/>
      <c r="F356" s="30">
        <f>ROUND(D356*E356,2)</f>
        <v>0</v>
      </c>
    </row>
    <row r="357" spans="1:6" x14ac:dyDescent="0.25">
      <c r="A357" s="25"/>
      <c r="B357" s="40" t="s">
        <v>20</v>
      </c>
      <c r="C357" s="28" t="s">
        <v>6</v>
      </c>
      <c r="D357" s="39">
        <v>8</v>
      </c>
      <c r="E357" s="2"/>
      <c r="F357" s="30">
        <f t="shared" ref="F357:F358" si="39">ROUND(D357*E357,2)</f>
        <v>0</v>
      </c>
    </row>
    <row r="358" spans="1:6" x14ac:dyDescent="0.25">
      <c r="A358" s="25"/>
      <c r="B358" s="40" t="s">
        <v>21</v>
      </c>
      <c r="C358" s="28" t="s">
        <v>6</v>
      </c>
      <c r="D358" s="39">
        <v>5</v>
      </c>
      <c r="E358" s="2"/>
      <c r="F358" s="30">
        <f t="shared" si="39"/>
        <v>0</v>
      </c>
    </row>
    <row r="359" spans="1:6" x14ac:dyDescent="0.25">
      <c r="A359" s="31" t="s">
        <v>5</v>
      </c>
      <c r="B359" s="19" t="s">
        <v>245</v>
      </c>
      <c r="C359" s="28"/>
      <c r="D359" s="32"/>
      <c r="E359" s="4"/>
      <c r="F359" s="33">
        <f>SUM(F356:F358)</f>
        <v>0</v>
      </c>
    </row>
    <row r="360" spans="1:6" ht="7.15" customHeight="1" x14ac:dyDescent="0.25">
      <c r="A360" s="28"/>
      <c r="B360" s="41"/>
      <c r="C360" s="28"/>
      <c r="D360" s="39"/>
      <c r="E360" s="2"/>
      <c r="F360" s="30"/>
    </row>
    <row r="361" spans="1:6" ht="25.5" x14ac:dyDescent="0.25">
      <c r="A361" s="28" t="s">
        <v>246</v>
      </c>
      <c r="B361" s="41" t="s">
        <v>251</v>
      </c>
      <c r="C361" s="28"/>
      <c r="D361" s="26"/>
      <c r="E361" s="2"/>
      <c r="F361" s="27"/>
    </row>
    <row r="362" spans="1:6" x14ac:dyDescent="0.25">
      <c r="A362" s="25"/>
      <c r="B362" s="40" t="s">
        <v>19</v>
      </c>
      <c r="C362" s="28" t="s">
        <v>6</v>
      </c>
      <c r="D362" s="39">
        <v>6</v>
      </c>
      <c r="E362" s="2"/>
      <c r="F362" s="30">
        <f>ROUND(D362*E362,2)</f>
        <v>0</v>
      </c>
    </row>
    <row r="363" spans="1:6" x14ac:dyDescent="0.25">
      <c r="A363" s="25"/>
      <c r="B363" s="40" t="s">
        <v>20</v>
      </c>
      <c r="C363" s="28" t="s">
        <v>6</v>
      </c>
      <c r="D363" s="39">
        <v>8</v>
      </c>
      <c r="E363" s="2"/>
      <c r="F363" s="30">
        <f t="shared" ref="F363:F364" si="40">ROUND(D363*E363,2)</f>
        <v>0</v>
      </c>
    </row>
    <row r="364" spans="1:6" x14ac:dyDescent="0.25">
      <c r="A364" s="25"/>
      <c r="B364" s="40" t="s">
        <v>21</v>
      </c>
      <c r="C364" s="28" t="s">
        <v>6</v>
      </c>
      <c r="D364" s="39">
        <v>5</v>
      </c>
      <c r="E364" s="2"/>
      <c r="F364" s="30">
        <f t="shared" si="40"/>
        <v>0</v>
      </c>
    </row>
    <row r="365" spans="1:6" x14ac:dyDescent="0.25">
      <c r="A365" s="31" t="s">
        <v>5</v>
      </c>
      <c r="B365" s="19" t="s">
        <v>247</v>
      </c>
      <c r="C365" s="28"/>
      <c r="D365" s="32"/>
      <c r="E365" s="4"/>
      <c r="F365" s="33">
        <f>SUM(F362:F364)</f>
        <v>0</v>
      </c>
    </row>
    <row r="366" spans="1:6" ht="7.15" customHeight="1" x14ac:dyDescent="0.25">
      <c r="A366" s="28"/>
      <c r="B366" s="41"/>
      <c r="C366" s="28"/>
      <c r="D366" s="39"/>
      <c r="E366" s="2"/>
      <c r="F366" s="30"/>
    </row>
    <row r="367" spans="1:6" ht="25.5" x14ac:dyDescent="0.25">
      <c r="A367" s="28" t="s">
        <v>252</v>
      </c>
      <c r="B367" s="41" t="s">
        <v>253</v>
      </c>
      <c r="C367" s="28"/>
      <c r="D367" s="26"/>
      <c r="E367" s="2"/>
      <c r="F367" s="27"/>
    </row>
    <row r="368" spans="1:6" x14ac:dyDescent="0.25">
      <c r="A368" s="25"/>
      <c r="B368" s="40" t="s">
        <v>19</v>
      </c>
      <c r="C368" s="28" t="s">
        <v>6</v>
      </c>
      <c r="D368" s="39">
        <v>2</v>
      </c>
      <c r="E368" s="2"/>
      <c r="F368" s="30">
        <f>ROUND(D368*E368,2)</f>
        <v>0</v>
      </c>
    </row>
    <row r="369" spans="1:6" x14ac:dyDescent="0.25">
      <c r="A369" s="25"/>
      <c r="B369" s="40" t="s">
        <v>21</v>
      </c>
      <c r="C369" s="28" t="s">
        <v>6</v>
      </c>
      <c r="D369" s="39">
        <v>1</v>
      </c>
      <c r="E369" s="2"/>
      <c r="F369" s="30">
        <f>ROUND(D369*E369,2)</f>
        <v>0</v>
      </c>
    </row>
    <row r="370" spans="1:6" x14ac:dyDescent="0.25">
      <c r="A370" s="31" t="s">
        <v>5</v>
      </c>
      <c r="B370" s="19" t="s">
        <v>247</v>
      </c>
      <c r="C370" s="28"/>
      <c r="D370" s="32"/>
      <c r="E370" s="4"/>
      <c r="F370" s="33">
        <f>SUM(F368:F369)</f>
        <v>0</v>
      </c>
    </row>
    <row r="371" spans="1:6" ht="7.15" customHeight="1" x14ac:dyDescent="0.25">
      <c r="A371" s="28"/>
      <c r="B371" s="41"/>
      <c r="C371" s="28"/>
      <c r="D371" s="39"/>
      <c r="E371" s="2"/>
      <c r="F371" s="30"/>
    </row>
    <row r="372" spans="1:6" ht="31.9" customHeight="1" x14ac:dyDescent="0.25">
      <c r="A372" s="28" t="s">
        <v>254</v>
      </c>
      <c r="B372" s="41" t="s">
        <v>255</v>
      </c>
      <c r="C372" s="28"/>
      <c r="D372" s="26"/>
      <c r="E372" s="2"/>
      <c r="F372" s="27"/>
    </row>
    <row r="373" spans="1:6" x14ac:dyDescent="0.25">
      <c r="A373" s="25"/>
      <c r="B373" s="40" t="s">
        <v>20</v>
      </c>
      <c r="C373" s="28" t="s">
        <v>6</v>
      </c>
      <c r="D373" s="39">
        <v>1</v>
      </c>
      <c r="E373" s="2"/>
      <c r="F373" s="30">
        <f>ROUND(D373*E373,2)</f>
        <v>0</v>
      </c>
    </row>
    <row r="374" spans="1:6" x14ac:dyDescent="0.25">
      <c r="A374" s="25"/>
      <c r="B374" s="40" t="s">
        <v>21</v>
      </c>
      <c r="C374" s="28" t="s">
        <v>6</v>
      </c>
      <c r="D374" s="39">
        <v>1</v>
      </c>
      <c r="E374" s="2"/>
      <c r="F374" s="30">
        <f>ROUND(D374*E374,2)</f>
        <v>0</v>
      </c>
    </row>
    <row r="375" spans="1:6" x14ac:dyDescent="0.25">
      <c r="A375" s="31" t="s">
        <v>5</v>
      </c>
      <c r="B375" s="19" t="s">
        <v>247</v>
      </c>
      <c r="C375" s="28"/>
      <c r="D375" s="32"/>
      <c r="E375" s="4"/>
      <c r="F375" s="33">
        <f>SUM(F373:F374)</f>
        <v>0</v>
      </c>
    </row>
    <row r="376" spans="1:6" ht="7.15" customHeight="1" x14ac:dyDescent="0.25">
      <c r="A376" s="28"/>
      <c r="B376" s="41"/>
      <c r="C376" s="28"/>
      <c r="D376" s="39"/>
      <c r="E376" s="2"/>
      <c r="F376" s="30"/>
    </row>
    <row r="377" spans="1:6" ht="31.9" customHeight="1" x14ac:dyDescent="0.25">
      <c r="A377" s="28" t="s">
        <v>256</v>
      </c>
      <c r="B377" s="41" t="s">
        <v>257</v>
      </c>
      <c r="C377" s="28"/>
      <c r="D377" s="26"/>
      <c r="E377" s="2"/>
      <c r="F377" s="27"/>
    </row>
    <row r="378" spans="1:6" x14ac:dyDescent="0.25">
      <c r="A378" s="25"/>
      <c r="B378" s="40" t="s">
        <v>20</v>
      </c>
      <c r="C378" s="28" t="s">
        <v>6</v>
      </c>
      <c r="D378" s="39">
        <v>1</v>
      </c>
      <c r="E378" s="2"/>
      <c r="F378" s="30">
        <f>ROUND(D378*E378,2)</f>
        <v>0</v>
      </c>
    </row>
    <row r="379" spans="1:6" x14ac:dyDescent="0.25">
      <c r="A379" s="31" t="s">
        <v>5</v>
      </c>
      <c r="B379" s="19" t="s">
        <v>247</v>
      </c>
      <c r="C379" s="28"/>
      <c r="D379" s="32"/>
      <c r="E379" s="4"/>
      <c r="F379" s="33">
        <f>SUM(F378:F378)</f>
        <v>0</v>
      </c>
    </row>
    <row r="380" spans="1:6" ht="7.15" customHeight="1" x14ac:dyDescent="0.25">
      <c r="A380" s="28"/>
      <c r="B380" s="41"/>
      <c r="C380" s="28"/>
      <c r="D380" s="39"/>
      <c r="E380" s="2"/>
      <c r="F380" s="30"/>
    </row>
    <row r="381" spans="1:6" x14ac:dyDescent="0.25">
      <c r="A381" s="31" t="s">
        <v>5</v>
      </c>
      <c r="B381" s="8" t="s">
        <v>114</v>
      </c>
      <c r="C381" s="28"/>
      <c r="D381" s="32"/>
      <c r="E381" s="4"/>
      <c r="F381" s="33">
        <f>F347+F353+F359+F365+F370+F375+F379</f>
        <v>0</v>
      </c>
    </row>
    <row r="382" spans="1:6" x14ac:dyDescent="0.25">
      <c r="A382" s="25"/>
      <c r="B382" s="7"/>
      <c r="C382" s="28"/>
      <c r="D382" s="26"/>
      <c r="E382" s="2"/>
      <c r="F382" s="27"/>
    </row>
    <row r="383" spans="1:6" x14ac:dyDescent="0.25">
      <c r="A383" s="25" t="s">
        <v>248</v>
      </c>
      <c r="B383" s="7" t="s">
        <v>115</v>
      </c>
      <c r="C383" s="28"/>
      <c r="D383" s="26"/>
      <c r="E383" s="2"/>
      <c r="F383" s="27"/>
    </row>
    <row r="384" spans="1:6" x14ac:dyDescent="0.25">
      <c r="A384" s="28" t="s">
        <v>249</v>
      </c>
      <c r="B384" s="41" t="s">
        <v>14</v>
      </c>
      <c r="C384" s="28" t="s">
        <v>12</v>
      </c>
      <c r="D384" s="39">
        <v>1</v>
      </c>
      <c r="E384" s="2"/>
      <c r="F384" s="30">
        <f>ROUND(D384*E384,2)</f>
        <v>0</v>
      </c>
    </row>
    <row r="385" spans="1:6" ht="7.15" customHeight="1" x14ac:dyDescent="0.25">
      <c r="A385" s="28"/>
      <c r="B385" s="41"/>
      <c r="C385" s="28"/>
      <c r="D385" s="39"/>
      <c r="E385" s="2"/>
      <c r="F385" s="30"/>
    </row>
    <row r="386" spans="1:6" ht="14.45" customHeight="1" x14ac:dyDescent="0.25">
      <c r="A386" s="28" t="s">
        <v>250</v>
      </c>
      <c r="B386" s="41" t="s">
        <v>15</v>
      </c>
      <c r="C386" s="28" t="s">
        <v>12</v>
      </c>
      <c r="D386" s="39">
        <v>1</v>
      </c>
      <c r="E386" s="2"/>
      <c r="F386" s="30">
        <f>ROUND(D386*E386,2)</f>
        <v>0</v>
      </c>
    </row>
    <row r="387" spans="1:6" ht="14.45" customHeight="1" x14ac:dyDescent="0.25">
      <c r="A387" s="28"/>
      <c r="B387" s="40"/>
      <c r="C387" s="28"/>
      <c r="D387" s="39"/>
      <c r="E387" s="2"/>
      <c r="F387" s="30"/>
    </row>
    <row r="388" spans="1:6" x14ac:dyDescent="0.25">
      <c r="A388" s="31" t="s">
        <v>5</v>
      </c>
      <c r="B388" s="8" t="s">
        <v>116</v>
      </c>
      <c r="C388" s="28"/>
      <c r="D388" s="32"/>
      <c r="E388" s="4"/>
      <c r="F388" s="33">
        <f>F384+F386</f>
        <v>0</v>
      </c>
    </row>
    <row r="389" spans="1:6" x14ac:dyDescent="0.25">
      <c r="A389" s="22" t="s">
        <v>5</v>
      </c>
      <c r="B389" s="5" t="s">
        <v>5</v>
      </c>
      <c r="C389" s="22" t="s">
        <v>5</v>
      </c>
      <c r="D389" s="23"/>
      <c r="E389" s="6"/>
      <c r="F389" s="24"/>
    </row>
    <row r="390" spans="1:6" ht="30" x14ac:dyDescent="0.25">
      <c r="A390" s="25" t="s">
        <v>5</v>
      </c>
      <c r="B390" s="7" t="s">
        <v>260</v>
      </c>
      <c r="C390" s="26"/>
      <c r="D390" s="26"/>
      <c r="E390" s="2"/>
      <c r="F390" s="34">
        <f>F23+F139+F210+F288+F340+F381+F388</f>
        <v>0</v>
      </c>
    </row>
    <row r="391" spans="1:6" x14ac:dyDescent="0.25">
      <c r="A391" s="35" t="s">
        <v>5</v>
      </c>
      <c r="B391" s="9" t="s">
        <v>8</v>
      </c>
      <c r="C391" s="36"/>
      <c r="D391" s="36">
        <v>0</v>
      </c>
      <c r="E391" s="10"/>
      <c r="F391" s="37">
        <f>F390</f>
        <v>0</v>
      </c>
    </row>
    <row r="392" spans="1:6" x14ac:dyDescent="0.25">
      <c r="A392" s="25" t="s">
        <v>5</v>
      </c>
      <c r="B392" s="7" t="s">
        <v>9</v>
      </c>
      <c r="C392" s="26"/>
      <c r="D392" s="26">
        <v>20</v>
      </c>
      <c r="E392" s="2"/>
      <c r="F392" s="34">
        <f>ROUND(F391*20/100,2)</f>
        <v>0</v>
      </c>
    </row>
    <row r="393" spans="1:6" x14ac:dyDescent="0.25">
      <c r="A393" s="31" t="s">
        <v>5</v>
      </c>
      <c r="B393" s="8" t="s">
        <v>10</v>
      </c>
      <c r="C393" s="20"/>
      <c r="D393" s="20">
        <v>0</v>
      </c>
      <c r="E393" s="4"/>
      <c r="F393" s="38">
        <f>SUM(F391:F392)</f>
        <v>0</v>
      </c>
    </row>
  </sheetData>
  <phoneticPr fontId="10" type="noConversion"/>
  <pageMargins left="0.27559055118110237" right="0.15748031496062992" top="0.82677165354330717" bottom="0.51181102362204722" header="0.15748031496062992" footer="0.15748031496062992"/>
  <pageSetup paperSize="9" scale="93" fitToHeight="0" orientation="portrait" r:id="rId1"/>
  <headerFooter>
    <oddHeader>&amp;L&amp;"Century Gothic,Normal"&amp;10France Travail Savigny
REAMENAGEMENT D’UNE AGENCE
Rue du Laiton – 77176 SAVIGNY LE TEMPLE&amp;"-,Normal"&amp;11
&amp;R&amp;"Century Gothic,Normal"&amp;10Document du &amp;D</oddHeader>
    <oddFooter>&amp;L&amp;"Century Gothic,Normal"&amp;10DPGF/DCE/JH/LOT ELEC/MAI 2025&amp;R&amp;"Century Gothic,Normal"&amp;10Page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af2076-8a3c-4571-84c6-a093b98ea192">
      <Terms xmlns="http://schemas.microsoft.com/office/infopath/2007/PartnerControls"/>
    </lcf76f155ced4ddcb4097134ff3c332f>
    <TaxCatchAll xmlns="ade0bd9f-f925-445c-a477-f11f9e5a6d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831BCD425B874F9F5C059D881BE820" ma:contentTypeVersion="12" ma:contentTypeDescription="Crée un document." ma:contentTypeScope="" ma:versionID="a7df9eac079cb3499aca62ad30585a64">
  <xsd:schema xmlns:xsd="http://www.w3.org/2001/XMLSchema" xmlns:xs="http://www.w3.org/2001/XMLSchema" xmlns:p="http://schemas.microsoft.com/office/2006/metadata/properties" xmlns:ns2="aaaf2076-8a3c-4571-84c6-a093b98ea192" xmlns:ns3="ade0bd9f-f925-445c-a477-f11f9e5a6d51" targetNamespace="http://schemas.microsoft.com/office/2006/metadata/properties" ma:root="true" ma:fieldsID="108a5e8bfcfee0f74e08aa37d5dacd50" ns2:_="" ns3:_="">
    <xsd:import namespace="aaaf2076-8a3c-4571-84c6-a093b98ea192"/>
    <xsd:import namespace="ade0bd9f-f925-445c-a477-f11f9e5a6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f2076-8a3c-4571-84c6-a093b98ea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0bd9f-f925-445c-a477-f11f9e5a6d5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6bb508-0142-4e58-8223-6c4326875b42}" ma:internalName="TaxCatchAll" ma:showField="CatchAllData" ma:web="ade0bd9f-f925-445c-a477-f11f9e5a6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1A316-5361-4F7F-988D-E51A5FAB5EF1}">
  <ds:schemaRefs>
    <ds:schemaRef ds:uri="http://schemas.microsoft.com/office/2006/metadata/properties"/>
    <ds:schemaRef ds:uri="http://schemas.microsoft.com/office/infopath/2007/PartnerControls"/>
    <ds:schemaRef ds:uri="aaaf2076-8a3c-4571-84c6-a093b98ea192"/>
    <ds:schemaRef ds:uri="ade0bd9f-f925-445c-a477-f11f9e5a6d51"/>
  </ds:schemaRefs>
</ds:datastoreItem>
</file>

<file path=customXml/itemProps2.xml><?xml version="1.0" encoding="utf-8"?>
<ds:datastoreItem xmlns:ds="http://schemas.openxmlformats.org/officeDocument/2006/customXml" ds:itemID="{626E4534-92DE-4515-95D5-4CF966293D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4BB56-A3D9-4542-A37A-1D9A510EE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f2076-8a3c-4571-84c6-a093b98ea192"/>
    <ds:schemaRef ds:uri="ade0bd9f-f925-445c-a477-f11f9e5a6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HARDY</dc:creator>
  <cp:lastModifiedBy>BOULANGER Emeline</cp:lastModifiedBy>
  <cp:lastPrinted>2025-05-19T11:51:54Z</cp:lastPrinted>
  <dcterms:created xsi:type="dcterms:W3CDTF">2024-06-06T15:04:42Z</dcterms:created>
  <dcterms:modified xsi:type="dcterms:W3CDTF">2026-04-09T08:50:37Z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0x010100B4831BCD425B874F9F5C059D881BE820</vt:lpwstr>
  </property>
</Properties>
</file>